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1" sheetId="4" r:id="rId1"/>
    <sheet name="2" sheetId="5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AA248" i="5" l="1"/>
  <c r="Z248" i="5"/>
  <c r="Y248" i="5"/>
  <c r="X248" i="5"/>
  <c r="W248" i="5"/>
  <c r="V248" i="5"/>
  <c r="U248" i="5"/>
  <c r="T248" i="5"/>
  <c r="S248" i="5"/>
  <c r="R248" i="5"/>
  <c r="Q248" i="5"/>
  <c r="P248" i="5"/>
  <c r="O248" i="5"/>
  <c r="N248" i="5"/>
  <c r="M248" i="5"/>
  <c r="L248" i="5"/>
  <c r="K248" i="5"/>
  <c r="J248" i="5"/>
  <c r="I248" i="5"/>
  <c r="H248" i="5"/>
  <c r="G248" i="5"/>
  <c r="F248" i="5"/>
  <c r="E248" i="5"/>
  <c r="D248" i="5"/>
  <c r="C246" i="5"/>
  <c r="AB246" i="5" s="1"/>
  <c r="C244" i="5"/>
  <c r="AA241" i="5"/>
  <c r="Z241" i="5"/>
  <c r="Y241" i="5"/>
  <c r="X241" i="5"/>
  <c r="W241" i="5"/>
  <c r="V241" i="5"/>
  <c r="U241" i="5"/>
  <c r="T241" i="5"/>
  <c r="S241" i="5"/>
  <c r="R241" i="5"/>
  <c r="Q241" i="5"/>
  <c r="P241" i="5"/>
  <c r="O241" i="5"/>
  <c r="N241" i="5"/>
  <c r="M241" i="5"/>
  <c r="L241" i="5"/>
  <c r="K241" i="5"/>
  <c r="J241" i="5"/>
  <c r="I241" i="5"/>
  <c r="H241" i="5"/>
  <c r="G241" i="5"/>
  <c r="F241" i="5"/>
  <c r="E241" i="5"/>
  <c r="D241" i="5"/>
  <c r="C240" i="5"/>
  <c r="AB240" i="5" s="1"/>
  <c r="C238" i="5"/>
  <c r="AB238" i="5" s="1"/>
  <c r="C236" i="5"/>
  <c r="AA233" i="5"/>
  <c r="Z233" i="5"/>
  <c r="Y233" i="5"/>
  <c r="X233" i="5"/>
  <c r="W233" i="5"/>
  <c r="V233" i="5"/>
  <c r="U233" i="5"/>
  <c r="T233" i="5"/>
  <c r="S233" i="5"/>
  <c r="R233" i="5"/>
  <c r="Q233" i="5"/>
  <c r="P233" i="5"/>
  <c r="O233" i="5"/>
  <c r="N233" i="5"/>
  <c r="M233" i="5"/>
  <c r="L233" i="5"/>
  <c r="K233" i="5"/>
  <c r="J233" i="5"/>
  <c r="I233" i="5"/>
  <c r="H233" i="5"/>
  <c r="G233" i="5"/>
  <c r="F233" i="5"/>
  <c r="E233" i="5"/>
  <c r="D233" i="5"/>
  <c r="C232" i="5"/>
  <c r="AB232" i="5" s="1"/>
  <c r="AA228" i="5"/>
  <c r="Z228" i="5"/>
  <c r="Y228" i="5"/>
  <c r="X228" i="5"/>
  <c r="W228" i="5"/>
  <c r="V228" i="5"/>
  <c r="U228" i="5"/>
  <c r="T228" i="5"/>
  <c r="S228" i="5"/>
  <c r="R228" i="5"/>
  <c r="Q228" i="5"/>
  <c r="P228" i="5"/>
  <c r="O228" i="5"/>
  <c r="N228" i="5"/>
  <c r="M228" i="5"/>
  <c r="L228" i="5"/>
  <c r="K228" i="5"/>
  <c r="J228" i="5"/>
  <c r="I228" i="5"/>
  <c r="H228" i="5"/>
  <c r="G228" i="5"/>
  <c r="F228" i="5"/>
  <c r="E228" i="5"/>
  <c r="D228" i="5"/>
  <c r="C226" i="5"/>
  <c r="AB226" i="5" s="1"/>
  <c r="AA200" i="5"/>
  <c r="Z200" i="5"/>
  <c r="Y200" i="5"/>
  <c r="X200" i="5"/>
  <c r="W200" i="5"/>
  <c r="V200" i="5"/>
  <c r="U200" i="5"/>
  <c r="T200" i="5"/>
  <c r="S200" i="5"/>
  <c r="R200" i="5"/>
  <c r="Q200" i="5"/>
  <c r="P200" i="5"/>
  <c r="O200" i="5"/>
  <c r="N200" i="5"/>
  <c r="M200" i="5"/>
  <c r="L200" i="5"/>
  <c r="K200" i="5"/>
  <c r="J200" i="5"/>
  <c r="I200" i="5"/>
  <c r="H200" i="5"/>
  <c r="G200" i="5"/>
  <c r="F200" i="5"/>
  <c r="E200" i="5"/>
  <c r="D200" i="5"/>
  <c r="C198" i="5"/>
  <c r="AB198" i="5" s="1"/>
  <c r="C196" i="5"/>
  <c r="AB196" i="5" s="1"/>
  <c r="AA192" i="5"/>
  <c r="Z192" i="5"/>
  <c r="Y192" i="5"/>
  <c r="X192" i="5"/>
  <c r="W192" i="5"/>
  <c r="V192" i="5"/>
  <c r="U192" i="5"/>
  <c r="T192" i="5"/>
  <c r="S192" i="5"/>
  <c r="R192" i="5"/>
  <c r="Q192" i="5"/>
  <c r="P192" i="5"/>
  <c r="O192" i="5"/>
  <c r="N192" i="5"/>
  <c r="M192" i="5"/>
  <c r="L192" i="5"/>
  <c r="K192" i="5"/>
  <c r="J192" i="5"/>
  <c r="I192" i="5"/>
  <c r="H192" i="5"/>
  <c r="G192" i="5"/>
  <c r="F192" i="5"/>
  <c r="E192" i="5"/>
  <c r="D192" i="5"/>
  <c r="C190" i="5"/>
  <c r="AB190" i="5" s="1"/>
  <c r="C188" i="5"/>
  <c r="AA164" i="5"/>
  <c r="Z164" i="5"/>
  <c r="Y164" i="5"/>
  <c r="X164" i="5"/>
  <c r="W164" i="5"/>
  <c r="V164" i="5"/>
  <c r="U164" i="5"/>
  <c r="T164" i="5"/>
  <c r="S164" i="5"/>
  <c r="R164" i="5"/>
  <c r="Q164" i="5"/>
  <c r="P164" i="5"/>
  <c r="O164" i="5"/>
  <c r="N164" i="5"/>
  <c r="M164" i="5"/>
  <c r="L164" i="5"/>
  <c r="K164" i="5"/>
  <c r="J164" i="5"/>
  <c r="I164" i="5"/>
  <c r="H164" i="5"/>
  <c r="G164" i="5"/>
  <c r="F164" i="5"/>
  <c r="E164" i="5"/>
  <c r="D164" i="5"/>
  <c r="C163" i="5"/>
  <c r="AB163" i="5" s="1"/>
  <c r="C161" i="5"/>
  <c r="AA158" i="5"/>
  <c r="Z158" i="5"/>
  <c r="Y158" i="5"/>
  <c r="X158" i="5"/>
  <c r="W158" i="5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C157" i="5"/>
  <c r="AB157" i="5" s="1"/>
  <c r="C155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C151" i="5"/>
  <c r="AB151" i="5" s="1"/>
  <c r="C149" i="5"/>
  <c r="AB149" i="5" s="1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J128" i="5"/>
  <c r="I128" i="5"/>
  <c r="H128" i="5"/>
  <c r="G128" i="5"/>
  <c r="F128" i="5"/>
  <c r="E128" i="5"/>
  <c r="D128" i="5"/>
  <c r="C126" i="5"/>
  <c r="AB126" i="5" s="1"/>
  <c r="C124" i="5"/>
  <c r="AB124" i="5" s="1"/>
  <c r="C122" i="5"/>
  <c r="AB122" i="5" s="1"/>
  <c r="C120" i="5"/>
  <c r="AB120" i="5" s="1"/>
  <c r="C118" i="5"/>
  <c r="AB118" i="5" s="1"/>
  <c r="C116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C63" i="5"/>
  <c r="AB63" i="5" s="1"/>
  <c r="C61" i="5"/>
  <c r="AB61" i="5" s="1"/>
  <c r="C59" i="5"/>
  <c r="AB59" i="5" s="1"/>
  <c r="C57" i="5"/>
  <c r="AB57" i="5" s="1"/>
  <c r="C55" i="5"/>
  <c r="AB55" i="5" s="1"/>
  <c r="C53" i="5"/>
  <c r="AB53" i="5" s="1"/>
  <c r="C51" i="5"/>
  <c r="AB51" i="5" s="1"/>
  <c r="C49" i="5"/>
  <c r="AB49" i="5" s="1"/>
  <c r="C47" i="5"/>
  <c r="AB47" i="5" s="1"/>
  <c r="C45" i="5"/>
  <c r="AB45" i="5" s="1"/>
  <c r="C43" i="5"/>
  <c r="AB43" i="5" s="1"/>
  <c r="C41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7" i="5"/>
  <c r="AB37" i="5" s="1"/>
  <c r="C35" i="5"/>
  <c r="AB35" i="5" s="1"/>
  <c r="C33" i="5"/>
  <c r="AB33" i="5" s="1"/>
  <c r="C31" i="5"/>
  <c r="AB31" i="5" s="1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8" i="5"/>
  <c r="AB8" i="5" s="1"/>
  <c r="C6" i="5"/>
  <c r="AB6" i="5" s="1"/>
  <c r="C4" i="5"/>
  <c r="C247" i="5" s="1"/>
  <c r="AB247" i="5" s="1"/>
  <c r="AA248" i="4"/>
  <c r="Z248" i="4"/>
  <c r="Y248" i="4"/>
  <c r="X248" i="4"/>
  <c r="W248" i="4"/>
  <c r="V248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I248" i="4"/>
  <c r="H248" i="4"/>
  <c r="G248" i="4"/>
  <c r="F248" i="4"/>
  <c r="E248" i="4"/>
  <c r="D248" i="4"/>
  <c r="C246" i="4"/>
  <c r="AB246" i="4" s="1"/>
  <c r="C244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D241" i="4"/>
  <c r="C240" i="4"/>
  <c r="AB240" i="4" s="1"/>
  <c r="C238" i="4"/>
  <c r="AB238" i="4" s="1"/>
  <c r="C236" i="4"/>
  <c r="AA233" i="4"/>
  <c r="Z233" i="4"/>
  <c r="Y233" i="4"/>
  <c r="X233" i="4"/>
  <c r="W233" i="4"/>
  <c r="V233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E233" i="4"/>
  <c r="D233" i="4"/>
  <c r="C232" i="4"/>
  <c r="AB232" i="4" s="1"/>
  <c r="AA228" i="4"/>
  <c r="Z228" i="4"/>
  <c r="Y228" i="4"/>
  <c r="X228" i="4"/>
  <c r="W228" i="4"/>
  <c r="V228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I228" i="4"/>
  <c r="H228" i="4"/>
  <c r="G228" i="4"/>
  <c r="F228" i="4"/>
  <c r="E228" i="4"/>
  <c r="D228" i="4"/>
  <c r="C226" i="4"/>
  <c r="AB226" i="4" s="1"/>
  <c r="AA200" i="4"/>
  <c r="Z200" i="4"/>
  <c r="Y200" i="4"/>
  <c r="X200" i="4"/>
  <c r="W200" i="4"/>
  <c r="V200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C198" i="4"/>
  <c r="AB198" i="4" s="1"/>
  <c r="C196" i="4"/>
  <c r="AB196" i="4" s="1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0" i="4"/>
  <c r="AB190" i="4" s="1"/>
  <c r="C188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3" i="4"/>
  <c r="AB163" i="4" s="1"/>
  <c r="C161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7" i="4"/>
  <c r="AB157" i="4" s="1"/>
  <c r="C155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1" i="4"/>
  <c r="AB151" i="4" s="1"/>
  <c r="C149" i="4"/>
  <c r="AB149" i="4" s="1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C126" i="4"/>
  <c r="AB126" i="4" s="1"/>
  <c r="C124" i="4"/>
  <c r="AB124" i="4" s="1"/>
  <c r="C122" i="4"/>
  <c r="AB122" i="4" s="1"/>
  <c r="C120" i="4"/>
  <c r="AB120" i="4" s="1"/>
  <c r="C118" i="4"/>
  <c r="AB118" i="4" s="1"/>
  <c r="C116" i="4"/>
  <c r="AB116" i="4" s="1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3" i="4"/>
  <c r="AB63" i="4" s="1"/>
  <c r="C61" i="4"/>
  <c r="AB61" i="4" s="1"/>
  <c r="C59" i="4"/>
  <c r="AB59" i="4" s="1"/>
  <c r="C57" i="4"/>
  <c r="AB57" i="4" s="1"/>
  <c r="C55" i="4"/>
  <c r="AB55" i="4" s="1"/>
  <c r="C53" i="4"/>
  <c r="AB53" i="4" s="1"/>
  <c r="C51" i="4"/>
  <c r="AB51" i="4" s="1"/>
  <c r="C49" i="4"/>
  <c r="AB49" i="4" s="1"/>
  <c r="C47" i="4"/>
  <c r="AB47" i="4" s="1"/>
  <c r="C45" i="4"/>
  <c r="AB45" i="4" s="1"/>
  <c r="C43" i="4"/>
  <c r="AB43" i="4" s="1"/>
  <c r="C41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7" i="4"/>
  <c r="AB37" i="4" s="1"/>
  <c r="C35" i="4"/>
  <c r="AB35" i="4" s="1"/>
  <c r="C33" i="4"/>
  <c r="AB33" i="4" s="1"/>
  <c r="C31" i="4"/>
  <c r="AB31" i="4" s="1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8" i="4"/>
  <c r="AB8" i="4" s="1"/>
  <c r="C6" i="4"/>
  <c r="C4" i="4"/>
  <c r="C247" i="4" s="1"/>
  <c r="AB247" i="4" s="1"/>
  <c r="AB6" i="4" l="1"/>
  <c r="C7" i="4"/>
  <c r="AB7" i="4" s="1"/>
  <c r="C9" i="4"/>
  <c r="AB9" i="4" s="1"/>
  <c r="C30" i="4"/>
  <c r="C32" i="4"/>
  <c r="AB32" i="4" s="1"/>
  <c r="C34" i="4"/>
  <c r="AB34" i="4" s="1"/>
  <c r="C36" i="4"/>
  <c r="AB36" i="4" s="1"/>
  <c r="AB41" i="4"/>
  <c r="C42" i="4"/>
  <c r="AB42" i="4" s="1"/>
  <c r="C44" i="4"/>
  <c r="AB44" i="4" s="1"/>
  <c r="C46" i="4"/>
  <c r="AB46" i="4" s="1"/>
  <c r="C48" i="4"/>
  <c r="AB48" i="4" s="1"/>
  <c r="C50" i="4"/>
  <c r="AB50" i="4" s="1"/>
  <c r="C52" i="4"/>
  <c r="AB52" i="4" s="1"/>
  <c r="C54" i="4"/>
  <c r="AB54" i="4" s="1"/>
  <c r="C56" i="4"/>
  <c r="AB56" i="4" s="1"/>
  <c r="C58" i="4"/>
  <c r="AB58" i="4" s="1"/>
  <c r="C60" i="4"/>
  <c r="AB60" i="4" s="1"/>
  <c r="C62" i="4"/>
  <c r="AB62" i="4" s="1"/>
  <c r="C117" i="4"/>
  <c r="AB117" i="4" s="1"/>
  <c r="C119" i="4"/>
  <c r="AB119" i="4" s="1"/>
  <c r="C121" i="4"/>
  <c r="AB121" i="4" s="1"/>
  <c r="C123" i="4"/>
  <c r="AB123" i="4" s="1"/>
  <c r="C125" i="4"/>
  <c r="AB125" i="4" s="1"/>
  <c r="C127" i="4"/>
  <c r="AB127" i="4" s="1"/>
  <c r="C148" i="4"/>
  <c r="C150" i="4"/>
  <c r="AB150" i="4" s="1"/>
  <c r="AB155" i="4"/>
  <c r="C156" i="4"/>
  <c r="AB156" i="4" s="1"/>
  <c r="AB161" i="4"/>
  <c r="C162" i="4"/>
  <c r="AB162" i="4" s="1"/>
  <c r="AB188" i="4"/>
  <c r="C189" i="4"/>
  <c r="AB189" i="4" s="1"/>
  <c r="C191" i="4"/>
  <c r="AB191" i="4" s="1"/>
  <c r="C195" i="4"/>
  <c r="C197" i="4"/>
  <c r="AB197" i="4" s="1"/>
  <c r="C199" i="4"/>
  <c r="AB199" i="4" s="1"/>
  <c r="C225" i="4"/>
  <c r="C227" i="4"/>
  <c r="AB227" i="4" s="1"/>
  <c r="C231" i="4"/>
  <c r="AB236" i="4"/>
  <c r="C237" i="4"/>
  <c r="AB237" i="4" s="1"/>
  <c r="C239" i="4"/>
  <c r="AB239" i="4" s="1"/>
  <c r="AB244" i="4"/>
  <c r="C245" i="4"/>
  <c r="AB245" i="4" s="1"/>
  <c r="C7" i="5"/>
  <c r="AB7" i="5" s="1"/>
  <c r="C9" i="5"/>
  <c r="AB9" i="5" s="1"/>
  <c r="C30" i="5"/>
  <c r="C32" i="5"/>
  <c r="AB32" i="5" s="1"/>
  <c r="C34" i="5"/>
  <c r="AB34" i="5" s="1"/>
  <c r="C36" i="5"/>
  <c r="AB36" i="5" s="1"/>
  <c r="AB41" i="5"/>
  <c r="C42" i="5"/>
  <c r="AB42" i="5" s="1"/>
  <c r="C44" i="5"/>
  <c r="AB44" i="5" s="1"/>
  <c r="C46" i="5"/>
  <c r="AB46" i="5" s="1"/>
  <c r="C48" i="5"/>
  <c r="AB48" i="5" s="1"/>
  <c r="C50" i="5"/>
  <c r="AB50" i="5" s="1"/>
  <c r="C52" i="5"/>
  <c r="AB52" i="5" s="1"/>
  <c r="C54" i="5"/>
  <c r="AB54" i="5" s="1"/>
  <c r="C56" i="5"/>
  <c r="AB56" i="5" s="1"/>
  <c r="C58" i="5"/>
  <c r="AB58" i="5" s="1"/>
  <c r="C60" i="5"/>
  <c r="AB60" i="5" s="1"/>
  <c r="C62" i="5"/>
  <c r="AB62" i="5" s="1"/>
  <c r="AB116" i="5"/>
  <c r="C117" i="5"/>
  <c r="AB117" i="5" s="1"/>
  <c r="C119" i="5"/>
  <c r="AB119" i="5" s="1"/>
  <c r="C121" i="5"/>
  <c r="AB121" i="5" s="1"/>
  <c r="C123" i="5"/>
  <c r="AB123" i="5" s="1"/>
  <c r="C125" i="5"/>
  <c r="AB125" i="5" s="1"/>
  <c r="C127" i="5"/>
  <c r="AB127" i="5" s="1"/>
  <c r="C148" i="5"/>
  <c r="C150" i="5"/>
  <c r="AB150" i="5" s="1"/>
  <c r="AB155" i="5"/>
  <c r="C156" i="5"/>
  <c r="AB156" i="5" s="1"/>
  <c r="AB161" i="5"/>
  <c r="C162" i="5"/>
  <c r="AB162" i="5" s="1"/>
  <c r="AB188" i="5"/>
  <c r="C189" i="5"/>
  <c r="AB189" i="5" s="1"/>
  <c r="C191" i="5"/>
  <c r="AB191" i="5" s="1"/>
  <c r="C195" i="5"/>
  <c r="C197" i="5"/>
  <c r="AB197" i="5" s="1"/>
  <c r="C199" i="5"/>
  <c r="AB199" i="5" s="1"/>
  <c r="C225" i="5"/>
  <c r="C227" i="5"/>
  <c r="AB227" i="5" s="1"/>
  <c r="C231" i="5"/>
  <c r="AB236" i="5"/>
  <c r="C237" i="5"/>
  <c r="AB237" i="5" s="1"/>
  <c r="C239" i="5"/>
  <c r="AB239" i="5" s="1"/>
  <c r="AB244" i="5"/>
  <c r="C245" i="5"/>
  <c r="AB245" i="5" s="1"/>
  <c r="AC239" i="5" l="1"/>
  <c r="AB241" i="5"/>
  <c r="AC236" i="5"/>
  <c r="AC241" i="5" s="1"/>
  <c r="C200" i="5"/>
  <c r="AB195" i="5"/>
  <c r="AB128" i="5"/>
  <c r="AC127" i="5" s="1"/>
  <c r="AC60" i="5"/>
  <c r="AC52" i="5"/>
  <c r="AC44" i="5"/>
  <c r="AB64" i="5"/>
  <c r="AC41" i="5"/>
  <c r="AC64" i="5" s="1"/>
  <c r="C38" i="5"/>
  <c r="AB30" i="5"/>
  <c r="AC7" i="5"/>
  <c r="AB248" i="4"/>
  <c r="AC244" i="4" s="1"/>
  <c r="AC248" i="4" s="1"/>
  <c r="AB231" i="4"/>
  <c r="C233" i="4"/>
  <c r="C228" i="4"/>
  <c r="AB225" i="4"/>
  <c r="AC188" i="4"/>
  <c r="AC192" i="4" s="1"/>
  <c r="AB192" i="4"/>
  <c r="AC190" i="4" s="1"/>
  <c r="AC161" i="4"/>
  <c r="AC164" i="4" s="1"/>
  <c r="AB164" i="4"/>
  <c r="AC163" i="4" s="1"/>
  <c r="AC155" i="4"/>
  <c r="AC158" i="4" s="1"/>
  <c r="AB158" i="4"/>
  <c r="AC157" i="4" s="1"/>
  <c r="AB148" i="4"/>
  <c r="C152" i="4"/>
  <c r="AB64" i="4"/>
  <c r="AC60" i="4" s="1"/>
  <c r="AB30" i="4"/>
  <c r="C38" i="4"/>
  <c r="C10" i="5"/>
  <c r="C248" i="4"/>
  <c r="C192" i="5"/>
  <c r="C158" i="5"/>
  <c r="C128" i="5"/>
  <c r="C64" i="5"/>
  <c r="AB10" i="5"/>
  <c r="C192" i="4"/>
  <c r="C158" i="4"/>
  <c r="AB128" i="4"/>
  <c r="AC121" i="4" s="1"/>
  <c r="C10" i="4"/>
  <c r="AB248" i="5"/>
  <c r="AC237" i="5"/>
  <c r="AB231" i="5"/>
  <c r="C233" i="5"/>
  <c r="C228" i="5"/>
  <c r="AB225" i="5"/>
  <c r="AC188" i="5"/>
  <c r="AC192" i="5" s="1"/>
  <c r="AB192" i="5"/>
  <c r="AC190" i="5" s="1"/>
  <c r="AB164" i="5"/>
  <c r="AC163" i="5" s="1"/>
  <c r="AB158" i="5"/>
  <c r="AC157" i="5" s="1"/>
  <c r="AB148" i="5"/>
  <c r="C152" i="5"/>
  <c r="AC125" i="5"/>
  <c r="AC121" i="5"/>
  <c r="AC117" i="5"/>
  <c r="AC62" i="5"/>
  <c r="AC58" i="5"/>
  <c r="AC54" i="5"/>
  <c r="AC50" i="5"/>
  <c r="AC46" i="5"/>
  <c r="AC42" i="5"/>
  <c r="AC9" i="5"/>
  <c r="AC245" i="4"/>
  <c r="AB241" i="4"/>
  <c r="AC237" i="4" s="1"/>
  <c r="C200" i="4"/>
  <c r="AB195" i="4"/>
  <c r="AC189" i="4"/>
  <c r="AC162" i="4"/>
  <c r="AC156" i="4"/>
  <c r="AC127" i="4"/>
  <c r="AC123" i="4"/>
  <c r="AC119" i="4"/>
  <c r="AC62" i="4"/>
  <c r="AC58" i="4"/>
  <c r="AC54" i="4"/>
  <c r="AC50" i="4"/>
  <c r="AC46" i="4"/>
  <c r="AC42" i="4"/>
  <c r="AB10" i="4"/>
  <c r="AC8" i="4" s="1"/>
  <c r="C128" i="4"/>
  <c r="C241" i="5"/>
  <c r="C164" i="5"/>
  <c r="C241" i="4"/>
  <c r="C164" i="4"/>
  <c r="C64" i="4"/>
  <c r="C248" i="5"/>
  <c r="AB233" i="5" l="1"/>
  <c r="AC232" i="5" s="1"/>
  <c r="AC247" i="5"/>
  <c r="AC246" i="5"/>
  <c r="AC6" i="4"/>
  <c r="AC10" i="4" s="1"/>
  <c r="AC9" i="4"/>
  <c r="AB200" i="4"/>
  <c r="AC195" i="4" s="1"/>
  <c r="AC200" i="4" s="1"/>
  <c r="AC236" i="4"/>
  <c r="AC241" i="4" s="1"/>
  <c r="AC239" i="4"/>
  <c r="AC155" i="5"/>
  <c r="AC158" i="5" s="1"/>
  <c r="AC161" i="5"/>
  <c r="AC164" i="5" s="1"/>
  <c r="AC191" i="5"/>
  <c r="AB228" i="5"/>
  <c r="AC225" i="5"/>
  <c r="AC228" i="5" s="1"/>
  <c r="AC244" i="5"/>
  <c r="AC248" i="5" s="1"/>
  <c r="AC6" i="5"/>
  <c r="AC10" i="5" s="1"/>
  <c r="AC8" i="5"/>
  <c r="AC7" i="4"/>
  <c r="AB38" i="4"/>
  <c r="AC30" i="4"/>
  <c r="AC38" i="4" s="1"/>
  <c r="AC41" i="4"/>
  <c r="AC64" i="4" s="1"/>
  <c r="AC44" i="4"/>
  <c r="AC52" i="4"/>
  <c r="AC191" i="4"/>
  <c r="AB228" i="4"/>
  <c r="AC225" i="4"/>
  <c r="AC228" i="4" s="1"/>
  <c r="AB38" i="5"/>
  <c r="AC30" i="5" s="1"/>
  <c r="AC38" i="5" s="1"/>
  <c r="AC47" i="5"/>
  <c r="AC63" i="5"/>
  <c r="AC45" i="5"/>
  <c r="AC53" i="5"/>
  <c r="AC61" i="5"/>
  <c r="AC43" i="5"/>
  <c r="AC59" i="5"/>
  <c r="AC55" i="5"/>
  <c r="AC49" i="5"/>
  <c r="AC57" i="5"/>
  <c r="AC51" i="5"/>
  <c r="AC48" i="5"/>
  <c r="AC56" i="5"/>
  <c r="AC116" i="5"/>
  <c r="AC128" i="5" s="1"/>
  <c r="AC119" i="5"/>
  <c r="AC156" i="5"/>
  <c r="AC189" i="5"/>
  <c r="AC238" i="5"/>
  <c r="AC240" i="5"/>
  <c r="AC245" i="5"/>
  <c r="AC238" i="4"/>
  <c r="AC240" i="4"/>
  <c r="AB152" i="5"/>
  <c r="AC148" i="5" s="1"/>
  <c r="AC152" i="5" s="1"/>
  <c r="AC126" i="4"/>
  <c r="AC116" i="4"/>
  <c r="AC128" i="4" s="1"/>
  <c r="AC120" i="4"/>
  <c r="AC122" i="4"/>
  <c r="AC118" i="4"/>
  <c r="AC124" i="4"/>
  <c r="AC43" i="4"/>
  <c r="AC59" i="4"/>
  <c r="AC49" i="4"/>
  <c r="AC57" i="4"/>
  <c r="AC55" i="4"/>
  <c r="AC51" i="4"/>
  <c r="AC45" i="4"/>
  <c r="AC53" i="4"/>
  <c r="AC61" i="4"/>
  <c r="AC47" i="4"/>
  <c r="AC63" i="4"/>
  <c r="AC48" i="4"/>
  <c r="AC56" i="4"/>
  <c r="AC117" i="4"/>
  <c r="AC125" i="4"/>
  <c r="AB152" i="4"/>
  <c r="AC148" i="4" s="1"/>
  <c r="AC152" i="4" s="1"/>
  <c r="AB233" i="4"/>
  <c r="AC232" i="4" s="1"/>
  <c r="AC231" i="4"/>
  <c r="AC233" i="4" s="1"/>
  <c r="AC247" i="4"/>
  <c r="AC246" i="4"/>
  <c r="AC126" i="5"/>
  <c r="AC120" i="5"/>
  <c r="AC118" i="5"/>
  <c r="AC124" i="5"/>
  <c r="AC122" i="5"/>
  <c r="AC123" i="5"/>
  <c r="AC162" i="5"/>
  <c r="AB200" i="5"/>
  <c r="AC195" i="5" s="1"/>
  <c r="AC200" i="5" s="1"/>
  <c r="AC226" i="4" l="1"/>
  <c r="AC227" i="4"/>
  <c r="AC31" i="4"/>
  <c r="AC37" i="4"/>
  <c r="AC33" i="4"/>
  <c r="AC35" i="4"/>
  <c r="AC34" i="4"/>
  <c r="AC32" i="4"/>
  <c r="AC36" i="4"/>
  <c r="AC226" i="5"/>
  <c r="AC227" i="5"/>
  <c r="AC231" i="5"/>
  <c r="AC233" i="5" s="1"/>
  <c r="AC196" i="5"/>
  <c r="AC198" i="5"/>
  <c r="AC199" i="5"/>
  <c r="AC197" i="5"/>
  <c r="AC149" i="4"/>
  <c r="AC151" i="4"/>
  <c r="AC150" i="4"/>
  <c r="AC149" i="5"/>
  <c r="AC151" i="5"/>
  <c r="AC150" i="5"/>
  <c r="AC35" i="5"/>
  <c r="AC37" i="5"/>
  <c r="AC31" i="5"/>
  <c r="AC33" i="5"/>
  <c r="AC32" i="5"/>
  <c r="AC34" i="5"/>
  <c r="AC36" i="5"/>
  <c r="AC196" i="4"/>
  <c r="AC198" i="4"/>
  <c r="AC197" i="4"/>
  <c r="AC199" i="4"/>
</calcChain>
</file>

<file path=xl/sharedStrings.xml><?xml version="1.0" encoding="utf-8"?>
<sst xmlns="http://schemas.openxmlformats.org/spreadsheetml/2006/main" count="358" uniqueCount="166">
  <si>
    <t>ПАСПОРТ</t>
  </si>
  <si>
    <t xml:space="preserve"> социально-психологического климата отряда №___ ФКУ ИК-3 УФСИН России по Ямало-Ненецкому автономному округу (особый режим, облегченные условия) _________ 2014 год</t>
  </si>
  <si>
    <t>Всего</t>
  </si>
  <si>
    <t>%</t>
  </si>
  <si>
    <t>1. Насколько условия содержания в исправительной колонии, по Вашему мнению, соответствуют требованиям законодательства?</t>
  </si>
  <si>
    <t>1.1.</t>
  </si>
  <si>
    <t>полностью соответствуют</t>
  </si>
  <si>
    <t>1.2.</t>
  </si>
  <si>
    <t>в основном соответствуют</t>
  </si>
  <si>
    <t>1.3.</t>
  </si>
  <si>
    <t>частично соответствуют</t>
  </si>
  <si>
    <t>1.4.</t>
  </si>
  <si>
    <t>в основном не соответствуют</t>
  </si>
  <si>
    <t>ИТОГО</t>
  </si>
  <si>
    <t xml:space="preserve">2. Какие состояния вы испытываете чаще всего? </t>
  </si>
  <si>
    <t>2.1.</t>
  </si>
  <si>
    <t>одиночество, тоску</t>
  </si>
  <si>
    <t>2.2.</t>
  </si>
  <si>
    <t>надежду на лучшее будущее</t>
  </si>
  <si>
    <t>2.3.</t>
  </si>
  <si>
    <t xml:space="preserve">подавленность, безысходность </t>
  </si>
  <si>
    <t>2.4.</t>
  </si>
  <si>
    <t>решимость улучшить свою жизнь и постоять за себя</t>
  </si>
  <si>
    <t>2.5.</t>
  </si>
  <si>
    <t>усталость</t>
  </si>
  <si>
    <t>2.6.</t>
  </si>
  <si>
    <t>растерянность, страх</t>
  </si>
  <si>
    <t>2.7.</t>
  </si>
  <si>
    <t>спокойствие</t>
  </si>
  <si>
    <t>2.8.</t>
  </si>
  <si>
    <t>раздражение, напряжение, агрессию</t>
  </si>
  <si>
    <t>3. Вы не удовлетворены условиями отбывания наказания в исправительном учреждении</t>
  </si>
  <si>
    <t>3.1.</t>
  </si>
  <si>
    <t>жилищно-бытовыми условиями в отряде</t>
  </si>
  <si>
    <t>3.2.</t>
  </si>
  <si>
    <t>работой банно-прачечного комплекса</t>
  </si>
  <si>
    <t>3.3.</t>
  </si>
  <si>
    <t>возможностью трудоустройства</t>
  </si>
  <si>
    <t>3.4.</t>
  </si>
  <si>
    <t>возможностью учиться в школе</t>
  </si>
  <si>
    <t>3.5.</t>
  </si>
  <si>
    <t>работой ПТУ</t>
  </si>
  <si>
    <t>3.6.</t>
  </si>
  <si>
    <t>условиями труда на производстве</t>
  </si>
  <si>
    <t>3.7.</t>
  </si>
  <si>
    <t>заработной платой на производстве</t>
  </si>
  <si>
    <t>3.8.</t>
  </si>
  <si>
    <t>работой медицинской части</t>
  </si>
  <si>
    <t>3.9.</t>
  </si>
  <si>
    <t>возможностью заниматься спортом, участвовать в художественной самодеятельности</t>
  </si>
  <si>
    <t>3.10.</t>
  </si>
  <si>
    <t>смотреть телевизор в отведенное время</t>
  </si>
  <si>
    <t>3.11.</t>
  </si>
  <si>
    <t>возможностью отправлять религиозные обряды</t>
  </si>
  <si>
    <t>3.12.</t>
  </si>
  <si>
    <t>работой столовой</t>
  </si>
  <si>
    <t>3.13.</t>
  </si>
  <si>
    <t xml:space="preserve">возможностью обратиться к психологу </t>
  </si>
  <si>
    <t>3.14.</t>
  </si>
  <si>
    <t>возможностью получить положенные по закону свидания с родственниками</t>
  </si>
  <si>
    <t>3.15.</t>
  </si>
  <si>
    <t>возможностью освободиться по УДО или осуществить перевод в колонию-поселение</t>
  </si>
  <si>
    <t>3.16.</t>
  </si>
  <si>
    <t xml:space="preserve">режимом (порядком) в ИК     </t>
  </si>
  <si>
    <t>3.17.</t>
  </si>
  <si>
    <t xml:space="preserve">отношением сотрудников к осужденным </t>
  </si>
  <si>
    <t>3.18.</t>
  </si>
  <si>
    <t>обеспечением Вашей личной безопасности</t>
  </si>
  <si>
    <t>3.19.</t>
  </si>
  <si>
    <t>возможностью говорить по телефону с родственниками</t>
  </si>
  <si>
    <t>3.20.</t>
  </si>
  <si>
    <t>возможностью обратиться с жалобой в вышестоящие инстанции</t>
  </si>
  <si>
    <t>3.21.</t>
  </si>
  <si>
    <t>поведением осужденных, придержи-вающихся криминальных норм</t>
  </si>
  <si>
    <t>3.22.</t>
  </si>
  <si>
    <t>возможностью обращаться по личным вопросам к руководству ИК</t>
  </si>
  <si>
    <t>3.23.</t>
  </si>
  <si>
    <t>возможностью обращаться по личным вопросам к начальнику отряда</t>
  </si>
  <si>
    <r>
      <t>4.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Если у Вас возникла сложная проблема, к кому бы Вы обратились за помощью, советом (указать не более 3 вариантов ответа):</t>
    </r>
  </si>
  <si>
    <t>4.1.</t>
  </si>
  <si>
    <t>руководство учреждения</t>
  </si>
  <si>
    <t>4.2.</t>
  </si>
  <si>
    <t>начальник отряда</t>
  </si>
  <si>
    <t>4.3.</t>
  </si>
  <si>
    <t>оперативный работник</t>
  </si>
  <si>
    <t>4.4.</t>
  </si>
  <si>
    <t>психолог</t>
  </si>
  <si>
    <t>4.5.</t>
  </si>
  <si>
    <t>учитель в школе</t>
  </si>
  <si>
    <t>4.6.</t>
  </si>
  <si>
    <t>друзья-осужденные</t>
  </si>
  <si>
    <t>4.7.</t>
  </si>
  <si>
    <t>родственники</t>
  </si>
  <si>
    <t>4.8.</t>
  </si>
  <si>
    <t>сотрудник отдела безопасности</t>
  </si>
  <si>
    <t>4.9.</t>
  </si>
  <si>
    <t>сотрудник на производстве</t>
  </si>
  <si>
    <t>4.10.</t>
  </si>
  <si>
    <t>криминальные авторитеты-осужденные</t>
  </si>
  <si>
    <t>4.11.</t>
  </si>
  <si>
    <t>осужденные, сотрудничающие с администрацией</t>
  </si>
  <si>
    <t>4.12.</t>
  </si>
  <si>
    <t>ни к кому</t>
  </si>
  <si>
    <t>5. Как часто возникают конфликты в отряде между осужденными?</t>
  </si>
  <si>
    <t>5.1.</t>
  </si>
  <si>
    <t>ежедневно</t>
  </si>
  <si>
    <t>5.2.</t>
  </si>
  <si>
    <t>1-2 раза в неделю</t>
  </si>
  <si>
    <t>5.3.</t>
  </si>
  <si>
    <t>1-2 раза в месяц</t>
  </si>
  <si>
    <t>5.4.</t>
  </si>
  <si>
    <t>не возникают</t>
  </si>
  <si>
    <t>6. Как чаще всего действует администрация учреждения при разрешении конфликтов между осужденными?</t>
  </si>
  <si>
    <t>6.1.</t>
  </si>
  <si>
    <t>объективно разрешает конфликтные ситуации</t>
  </si>
  <si>
    <t>6.2.</t>
  </si>
  <si>
    <t>поддерживает определенных осужденных, даже если они не правы</t>
  </si>
  <si>
    <t>6.3.</t>
  </si>
  <si>
    <t>все зависит от личности конкретных осужденных</t>
  </si>
  <si>
    <t>7. Известно ли Вам о случаях грубости, превышения должностных полномочий со стороны сотрудников учреждения?</t>
  </si>
  <si>
    <t>7.1.</t>
  </si>
  <si>
    <t>да</t>
  </si>
  <si>
    <t>7.2.</t>
  </si>
  <si>
    <t>нет</t>
  </si>
  <si>
    <t>7.3.</t>
  </si>
  <si>
    <t>затрудняюсь ответить</t>
  </si>
  <si>
    <t>8. Поддержали бы Вы других осужденных в случае возникновения акции массового протеста?</t>
  </si>
  <si>
    <t>8.1.</t>
  </si>
  <si>
    <t>нет, так как это неправомерные действия</t>
  </si>
  <si>
    <t>8.2.</t>
  </si>
  <si>
    <t>все зависит от конкретной ситуации</t>
  </si>
  <si>
    <t>8.3.</t>
  </si>
  <si>
    <t>да, «своих» всегда надо поддерживать</t>
  </si>
  <si>
    <t>8.4.</t>
  </si>
  <si>
    <t>9. В каком случае Вы могли бы с большим доверием относиться к администрации колонии?</t>
  </si>
  <si>
    <t>9.1.</t>
  </si>
  <si>
    <t>если бы я видел, что администрация ИУ принимает во внимание интересы осужденных</t>
  </si>
  <si>
    <t>9.2.</t>
  </si>
  <si>
    <t>если бы я видел, что администрация всегда действует в рамках закона</t>
  </si>
  <si>
    <t>9.3.</t>
  </si>
  <si>
    <t>если бы администрация состояла из людей, достойных уважения</t>
  </si>
  <si>
    <t>9.4.</t>
  </si>
  <si>
    <t>никогда и ни при каких условиях</t>
  </si>
  <si>
    <t>9.5.</t>
  </si>
  <si>
    <t>другое</t>
  </si>
  <si>
    <t>10. Как вы относитесь к реформированию уголовно-исполнительной системы?</t>
  </si>
  <si>
    <t>10.1.</t>
  </si>
  <si>
    <t>хорошо, любые изменения будут к лучшему</t>
  </si>
  <si>
    <t>10.2.</t>
  </si>
  <si>
    <t>отрицательно, будет еще хуже</t>
  </si>
  <si>
    <t>10.3.</t>
  </si>
  <si>
    <t>ничего не изменится</t>
  </si>
  <si>
    <t>Пол</t>
  </si>
  <si>
    <t>мужской</t>
  </si>
  <si>
    <t>женский</t>
  </si>
  <si>
    <t>Возраст</t>
  </si>
  <si>
    <t>до 20 лет</t>
  </si>
  <si>
    <t>от 21 до 30 лет</t>
  </si>
  <si>
    <t>от 31 до 40 лет</t>
  </si>
  <si>
    <t>от 41 до 50 лет</t>
  </si>
  <si>
    <t>свыше 50 лет</t>
  </si>
  <si>
    <t>Количество судимостей</t>
  </si>
  <si>
    <t>первая</t>
  </si>
  <si>
    <t>вторая</t>
  </si>
  <si>
    <t>третья</t>
  </si>
  <si>
    <t>четвертая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</si>
</sst>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/>
    <xf numFmtId="0" fontId="2" fillId="0" borderId="0" xfId="1" applyFont="1" applyBorder="1"/>
    <xf numFmtId="0" fontId="2" fillId="0" borderId="1" xfId="1" applyFont="1" applyBorder="1"/>
    <xf numFmtId="0" fontId="2" fillId="0" borderId="1" xfId="1" applyFont="1" applyBorder="1" applyAlignment="1" applyProtection="1">
      <alignment textRotation="90"/>
      <protection locked="0"/>
    </xf>
    <xf numFmtId="0" fontId="2" fillId="0" borderId="1" xfId="1" applyFont="1" applyFill="1" applyBorder="1" applyAlignment="1" applyProtection="1">
      <alignment textRotation="90"/>
      <protection locked="0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 applyProtection="1">
      <protection locked="0"/>
    </xf>
    <xf numFmtId="0" fontId="2" fillId="0" borderId="1" xfId="1" applyFont="1" applyFill="1" applyBorder="1" applyAlignment="1" applyProtection="1">
      <protection locked="0"/>
    </xf>
    <xf numFmtId="0" fontId="2" fillId="0" borderId="2" xfId="1" applyFont="1" applyBorder="1"/>
    <xf numFmtId="9" fontId="2" fillId="0" borderId="3" xfId="1" applyNumberFormat="1" applyFont="1" applyBorder="1"/>
    <xf numFmtId="0" fontId="2" fillId="0" borderId="4" xfId="1" applyFont="1" applyBorder="1"/>
    <xf numFmtId="9" fontId="2" fillId="0" borderId="5" xfId="1" applyNumberFormat="1" applyFont="1" applyBorder="1"/>
    <xf numFmtId="0" fontId="2" fillId="0" borderId="6" xfId="1" applyFont="1" applyBorder="1" applyAlignment="1">
      <alignment horizontal="center"/>
    </xf>
    <xf numFmtId="0" fontId="2" fillId="0" borderId="6" xfId="1" applyFont="1" applyBorder="1" applyAlignment="1"/>
    <xf numFmtId="0" fontId="2" fillId="0" borderId="7" xfId="1" applyFont="1" applyBorder="1"/>
    <xf numFmtId="9" fontId="2" fillId="0" borderId="8" xfId="1" applyNumberFormat="1" applyFont="1" applyBorder="1"/>
    <xf numFmtId="0" fontId="2" fillId="0" borderId="9" xfId="1" applyFont="1" applyBorder="1"/>
    <xf numFmtId="0" fontId="2" fillId="0" borderId="9" xfId="1" applyFont="1" applyFill="1" applyBorder="1"/>
    <xf numFmtId="0" fontId="2" fillId="0" borderId="10" xfId="1" applyFont="1" applyBorder="1"/>
    <xf numFmtId="0" fontId="2" fillId="0" borderId="11" xfId="1" applyFont="1" applyBorder="1"/>
    <xf numFmtId="9" fontId="2" fillId="0" borderId="12" xfId="1" applyNumberFormat="1" applyFont="1" applyBorder="1"/>
    <xf numFmtId="0" fontId="2" fillId="0" borderId="0" xfId="1" applyFont="1" applyFill="1" applyBorder="1"/>
    <xf numFmtId="9" fontId="2" fillId="0" borderId="0" xfId="1" applyNumberFormat="1" applyFont="1" applyBorder="1"/>
    <xf numFmtId="0" fontId="3" fillId="0" borderId="0" xfId="1" applyFont="1"/>
    <xf numFmtId="0" fontId="2" fillId="0" borderId="0" xfId="1" applyFont="1" applyFill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wrapText="1"/>
    </xf>
    <xf numFmtId="0" fontId="4" fillId="0" borderId="1" xfId="1" applyFont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right" vertical="top" wrapText="1"/>
      <protection locked="0"/>
    </xf>
    <xf numFmtId="17" fontId="2" fillId="0" borderId="6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justify" vertical="top" wrapText="1"/>
    </xf>
    <xf numFmtId="9" fontId="2" fillId="0" borderId="13" xfId="1" applyNumberFormat="1" applyFont="1" applyBorder="1"/>
    <xf numFmtId="0" fontId="2" fillId="0" borderId="1" xfId="1" applyFont="1" applyBorder="1" applyProtection="1">
      <protection locked="0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6" xfId="1" applyFont="1" applyBorder="1"/>
    <xf numFmtId="0" fontId="4" fillId="0" borderId="1" xfId="1" applyFont="1" applyBorder="1" applyAlignment="1">
      <alignment horizontal="justify"/>
    </xf>
    <xf numFmtId="0" fontId="2" fillId="0" borderId="1" xfId="1" applyFont="1" applyBorder="1" applyAlignment="1" applyProtection="1">
      <alignment horizontal="right"/>
      <protection locked="0"/>
    </xf>
    <xf numFmtId="0" fontId="4" fillId="0" borderId="6" xfId="1" applyFont="1" applyBorder="1" applyAlignment="1">
      <alignment horizontal="justify"/>
    </xf>
    <xf numFmtId="0" fontId="4" fillId="0" borderId="1" xfId="1" applyFont="1" applyBorder="1" applyAlignment="1">
      <alignment horizontal="justify" wrapText="1"/>
    </xf>
    <xf numFmtId="0" fontId="2" fillId="0" borderId="1" xfId="1" applyFont="1" applyBorder="1" applyAlignment="1">
      <alignment horizontal="justify"/>
    </xf>
    <xf numFmtId="0" fontId="2" fillId="0" borderId="6" xfId="1" applyFont="1" applyBorder="1" applyAlignment="1">
      <alignment horizontal="justify"/>
    </xf>
    <xf numFmtId="0" fontId="2" fillId="0" borderId="1" xfId="1" applyFont="1" applyBorder="1" applyAlignment="1" applyProtection="1">
      <alignment wrapText="1"/>
      <protection locked="0"/>
    </xf>
    <xf numFmtId="0" fontId="3" fillId="0" borderId="0" xfId="1" applyFont="1" applyBorder="1"/>
    <xf numFmtId="0" fontId="5" fillId="0" borderId="1" xfId="1" applyFont="1" applyFill="1" applyBorder="1" applyAlignment="1">
      <alignment wrapText="1"/>
    </xf>
    <xf numFmtId="0" fontId="5" fillId="0" borderId="1" xfId="1" applyFont="1" applyBorder="1" applyAlignment="1">
      <alignment wrapText="1"/>
    </xf>
    <xf numFmtId="0" fontId="5" fillId="0" borderId="6" xfId="1" applyFont="1" applyBorder="1" applyAlignment="1">
      <alignment wrapText="1"/>
    </xf>
    <xf numFmtId="0" fontId="2" fillId="0" borderId="17" xfId="1" applyFont="1" applyBorder="1"/>
    <xf numFmtId="0" fontId="3" fillId="0" borderId="18" xfId="1" applyFont="1" applyBorder="1"/>
    <xf numFmtId="0" fontId="2" fillId="0" borderId="19" xfId="1" applyFont="1" applyBorder="1"/>
    <xf numFmtId="0" fontId="2" fillId="0" borderId="19" xfId="1" applyFont="1" applyFill="1" applyBorder="1"/>
    <xf numFmtId="0" fontId="2" fillId="0" borderId="18" xfId="1" applyFont="1" applyBorder="1"/>
    <xf numFmtId="0" fontId="2" fillId="0" borderId="20" xfId="1" applyFont="1" applyBorder="1"/>
    <xf numFmtId="0" fontId="6" fillId="0" borderId="20" xfId="1" applyFont="1" applyFill="1" applyBorder="1" applyAlignment="1">
      <alignment wrapText="1"/>
    </xf>
    <xf numFmtId="0" fontId="2" fillId="0" borderId="20" xfId="1" applyFont="1" applyBorder="1" applyProtection="1">
      <protection locked="0"/>
    </xf>
    <xf numFmtId="0" fontId="2" fillId="0" borderId="21" xfId="1" applyFont="1" applyBorder="1"/>
    <xf numFmtId="9" fontId="2" fillId="0" borderId="22" xfId="1" applyNumberFormat="1" applyFont="1" applyBorder="1"/>
    <xf numFmtId="0" fontId="6" fillId="0" borderId="1" xfId="1" applyFont="1" applyFill="1" applyBorder="1" applyAlignment="1">
      <alignment wrapText="1"/>
    </xf>
    <xf numFmtId="0" fontId="6" fillId="0" borderId="6" xfId="1" applyFont="1" applyFill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locked="0"/>
    </xf>
    <xf numFmtId="0" fontId="3" fillId="0" borderId="0" xfId="1" applyFont="1" applyAlignment="1">
      <alignment horizontal="justify"/>
    </xf>
    <xf numFmtId="0" fontId="1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Соответствие условий в ИУ требованиям законодательства</a:t>
            </a:r>
          </a:p>
        </c:rich>
      </c:tx>
      <c:layout>
        <c:manualLayout>
          <c:xMode val="edge"/>
          <c:yMode val="edge"/>
          <c:x val="0.15710722745022726"/>
          <c:y val="3.663003663003663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3492914256566408"/>
          <c:y val="0.51435556908002522"/>
          <c:w val="0.33014444052901171"/>
          <c:h val="0.1961728216956375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'1'!$B$6:$B$9</c:f>
              <c:strCache>
                <c:ptCount val="4"/>
                <c:pt idx="0">
                  <c:v>полностью соответствуют</c:v>
                </c:pt>
                <c:pt idx="1">
                  <c:v>в основном соответствуют</c:v>
                </c:pt>
                <c:pt idx="2">
                  <c:v>частично соответствуют</c:v>
                </c:pt>
                <c:pt idx="3">
                  <c:v>в основном не соответствуют</c:v>
                </c:pt>
              </c:strCache>
            </c:strRef>
          </c:cat>
          <c:val>
            <c:numRef>
              <c:f>'1'!$AC$6:$AC$9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Психологические состояния, которые наиболее часто испытывают осужденные</a:t>
            </a:r>
          </a:p>
        </c:rich>
      </c:tx>
      <c:layout>
        <c:manualLayout>
          <c:xMode val="edge"/>
          <c:yMode val="edge"/>
          <c:x val="0.15399259503208487"/>
          <c:y val="3.63636363636363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680126798152883E-2"/>
          <c:y val="0.31354064699305501"/>
          <c:w val="0.87545813642844517"/>
          <c:h val="0.299288799402461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'1'!$B$30:$B$37</c:f>
              <c:strCache>
                <c:ptCount val="8"/>
                <c:pt idx="0">
                  <c:v>одиночество, тоску</c:v>
                </c:pt>
                <c:pt idx="1">
                  <c:v>надежду на лучшее будущее</c:v>
                </c:pt>
                <c:pt idx="2">
                  <c:v>подавленность, безысходность </c:v>
                </c:pt>
                <c:pt idx="3">
                  <c:v>решимость улучшить свою жизнь и постоять за себя</c:v>
                </c:pt>
                <c:pt idx="4">
                  <c:v>усталость</c:v>
                </c:pt>
                <c:pt idx="5">
                  <c:v>растерянность, страх</c:v>
                </c:pt>
                <c:pt idx="6">
                  <c:v>спокойствие</c:v>
                </c:pt>
                <c:pt idx="7">
                  <c:v>раздражение, напряжение, агрессию</c:v>
                </c:pt>
              </c:strCache>
            </c:strRef>
          </c:cat>
          <c:val>
            <c:numRef>
              <c:f>'1'!$AC$30:$AC$37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979392"/>
        <c:axId val="93980928"/>
      </c:barChart>
      <c:catAx>
        <c:axId val="9397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398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9809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9793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Количество осужденных неудовлетворенных условиями отбывания наказания в исправительных учреждениях</a:t>
            </a:r>
          </a:p>
        </c:rich>
      </c:tx>
      <c:layout>
        <c:manualLayout>
          <c:xMode val="edge"/>
          <c:yMode val="edge"/>
          <c:x val="0.15631478991955275"/>
          <c:y val="3.57142857142857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65618767382075E-2"/>
          <c:y val="0.31322986954138565"/>
          <c:w val="0.91373663928412141"/>
          <c:h val="0.340467249501506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'1'!$B$41:$B$52</c:f>
              <c:strCache>
                <c:ptCount val="12"/>
                <c:pt idx="0">
                  <c:v>жилищно-бытовыми условиями в отряде</c:v>
                </c:pt>
                <c:pt idx="1">
                  <c:v>работой банно-прачечного комплекса</c:v>
                </c:pt>
                <c:pt idx="2">
                  <c:v>возможностью трудоустройства</c:v>
                </c:pt>
                <c:pt idx="3">
                  <c:v>возможностью учиться в школе</c:v>
                </c:pt>
                <c:pt idx="4">
                  <c:v>работой ПТУ</c:v>
                </c:pt>
                <c:pt idx="5">
                  <c:v>условиями труда на производстве</c:v>
                </c:pt>
                <c:pt idx="6">
                  <c:v>заработной платой на производстве</c:v>
                </c:pt>
                <c:pt idx="7">
                  <c:v>работой медицинской части</c:v>
                </c:pt>
                <c:pt idx="8">
                  <c:v>возможностью заниматься спортом, участвовать в художественной самодеятельности</c:v>
                </c:pt>
                <c:pt idx="9">
                  <c:v>смотреть телевизор в отведенное время</c:v>
                </c:pt>
                <c:pt idx="10">
                  <c:v>возможностью отправлять религиозные обряды</c:v>
                </c:pt>
                <c:pt idx="11">
                  <c:v>работой столовой</c:v>
                </c:pt>
              </c:strCache>
            </c:strRef>
          </c:cat>
          <c:val>
            <c:numRef>
              <c:f>'1'!$AC$41:$AC$52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21888"/>
        <c:axId val="94035968"/>
      </c:barChart>
      <c:catAx>
        <c:axId val="9402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403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0359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0218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Количество осужденных неудовлетворенных условиями отбывания наказания в исправительных учреждениях</a:t>
            </a:r>
          </a:p>
        </c:rich>
      </c:tx>
      <c:layout>
        <c:manualLayout>
          <c:xMode val="edge"/>
          <c:yMode val="edge"/>
          <c:x val="0.15488563929508811"/>
          <c:y val="3.33333333333333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952125603927594E-2"/>
          <c:y val="0.29582616455454469"/>
          <c:w val="0.91405848452396909"/>
          <c:h val="0.426497844603177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'1'!$B$53:$B$63</c:f>
              <c:strCache>
                <c:ptCount val="11"/>
                <c:pt idx="0">
                  <c:v>возможностью обратиться к психологу </c:v>
                </c:pt>
                <c:pt idx="1">
                  <c:v>возможностью получить положенные по закону свидания с родственниками</c:v>
                </c:pt>
                <c:pt idx="2">
                  <c:v>возможностью освободиться по УДО или осуществить перевод в колонию-поселение</c:v>
                </c:pt>
                <c:pt idx="3">
                  <c:v>режимом (порядком) в ИК     </c:v>
                </c:pt>
                <c:pt idx="4">
                  <c:v>отношением сотрудников к осужденным </c:v>
                </c:pt>
                <c:pt idx="5">
                  <c:v>обеспечением Вашей личной безопасности</c:v>
                </c:pt>
                <c:pt idx="6">
                  <c:v>возможностью говорить по телефону с родственниками</c:v>
                </c:pt>
                <c:pt idx="7">
                  <c:v>возможностью обратиться с жалобой в вышестоящие инстанции</c:v>
                </c:pt>
                <c:pt idx="8">
                  <c:v>поведением осужденных, придержи-вающихся криминальных норм</c:v>
                </c:pt>
                <c:pt idx="9">
                  <c:v>возможностью обращаться по личным вопросам к руководству ИК</c:v>
                </c:pt>
                <c:pt idx="10">
                  <c:v>возможностью обращаться по личным вопросам к начальнику отряда</c:v>
                </c:pt>
              </c:strCache>
            </c:strRef>
          </c:cat>
          <c:val>
            <c:numRef>
              <c:f>'1'!$AC$53:$AC$63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60544"/>
        <c:axId val="94062080"/>
      </c:barChart>
      <c:catAx>
        <c:axId val="9406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40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062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06054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Лица, к кому осужденные обратились бы за помощью</a:t>
            </a:r>
          </a:p>
        </c:rich>
      </c:tx>
      <c:layout>
        <c:manualLayout>
          <c:xMode val="edge"/>
          <c:yMode val="edge"/>
          <c:x val="0.18267716535433071"/>
          <c:y val="3.61010830324909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8264831858224E-2"/>
          <c:y val="0.25235878118410643"/>
          <c:w val="0.88597420040826447"/>
          <c:h val="0.379717418417206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'1'!$B$116:$B$127</c:f>
              <c:strCache>
                <c:ptCount val="12"/>
                <c:pt idx="0">
                  <c:v>руководство учреждения</c:v>
                </c:pt>
                <c:pt idx="1">
                  <c:v>начальник отряда</c:v>
                </c:pt>
                <c:pt idx="2">
                  <c:v>оперативный работник</c:v>
                </c:pt>
                <c:pt idx="3">
                  <c:v>психолог</c:v>
                </c:pt>
                <c:pt idx="4">
                  <c:v>учитель в школе</c:v>
                </c:pt>
                <c:pt idx="5">
                  <c:v>друзья-осужденные</c:v>
                </c:pt>
                <c:pt idx="6">
                  <c:v>родственники</c:v>
                </c:pt>
                <c:pt idx="7">
                  <c:v>сотрудник отдела безопасности</c:v>
                </c:pt>
                <c:pt idx="8">
                  <c:v>сотрудник на производстве</c:v>
                </c:pt>
                <c:pt idx="9">
                  <c:v>криминальные авторитеты-осужденные</c:v>
                </c:pt>
                <c:pt idx="10">
                  <c:v>осужденные, сотрудничающие с администрацией</c:v>
                </c:pt>
                <c:pt idx="11">
                  <c:v>ни к кому</c:v>
                </c:pt>
              </c:strCache>
            </c:strRef>
          </c:cat>
          <c:val>
            <c:numRef>
              <c:f>'1'!$AC$116:$AC$127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088192"/>
        <c:axId val="94102272"/>
      </c:barChart>
      <c:catAx>
        <c:axId val="9408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410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102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408819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Частота возникновения конфликтов между осужденными в отряде</a:t>
            </a:r>
          </a:p>
        </c:rich>
      </c:tx>
      <c:layout>
        <c:manualLayout>
          <c:xMode val="edge"/>
          <c:yMode val="edge"/>
          <c:x val="0.15873043647321863"/>
          <c:y val="3.636363636363636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593581361882669"/>
          <c:y val="0.38333489312700653"/>
          <c:w val="0.53658722971380368"/>
          <c:h val="0.250001017256743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40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24023654531139627"/>
                  <c:y val="-1.16058768515653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13679727406784759"/>
                  <c:y val="-0.1568445630673877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'1'!$B$148:$B$151</c:f>
              <c:strCache>
                <c:ptCount val="4"/>
                <c:pt idx="0">
                  <c:v>ежедневно</c:v>
                </c:pt>
                <c:pt idx="1">
                  <c:v>1-2 раза в неделю</c:v>
                </c:pt>
                <c:pt idx="2">
                  <c:v>1-2 раза в месяц</c:v>
                </c:pt>
                <c:pt idx="3">
                  <c:v>не возникают</c:v>
                </c:pt>
              </c:strCache>
            </c:strRef>
          </c:cat>
          <c:val>
            <c:numRef>
              <c:f>'1'!$AC$148:$AC$151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Действия администрации ИУ при разрешении конфликтов</a:t>
            </a:r>
          </a:p>
        </c:rich>
      </c:tx>
      <c:layout>
        <c:manualLayout>
          <c:xMode val="edge"/>
          <c:yMode val="edge"/>
          <c:x val="0.20987727885365678"/>
          <c:y val="3.428571428571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96294255990847"/>
          <c:y val="0.19439296690860222"/>
          <c:w val="0.5680484314295785"/>
          <c:h val="0.5383189852853599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'1'!$B$155:$B$157</c:f>
              <c:strCache>
                <c:ptCount val="3"/>
                <c:pt idx="0">
                  <c:v>объективно разрешает конфликтные ситуации</c:v>
                </c:pt>
                <c:pt idx="1">
                  <c:v>поддерживает определенных осужденных, даже если они не правы</c:v>
                </c:pt>
                <c:pt idx="2">
                  <c:v>все зависит от личности конкретных осужденных</c:v>
                </c:pt>
              </c:strCache>
            </c:strRef>
          </c:cat>
          <c:val>
            <c:numRef>
              <c:f>'1'!$AC$155:$AC$157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29637511527275E-2"/>
          <c:y val="0.68"/>
          <c:w val="0.46913716866472777"/>
          <c:h val="0.300000000000000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Известно ли вам о случаях грубости и превышения должностных полномочий сос тороны администрации учреждения</a:t>
            </a:r>
          </a:p>
        </c:rich>
      </c:tx>
      <c:layout>
        <c:manualLayout>
          <c:xMode val="edge"/>
          <c:yMode val="edge"/>
          <c:x val="0.13141059290665591"/>
          <c:y val="3.38028169014084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695474605092294"/>
          <c:y val="0.3701664115849656"/>
          <c:w val="0.50411547957832969"/>
          <c:h val="0.45119786486724661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layout>
                <c:manualLayout>
                  <c:x val="0.20352261255804563"/>
                  <c:y val="-1.94113341466119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9587106304741991E-2"/>
                  <c:y val="-9.001915046786172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'1'!$B$161:$B$163</c:f>
              <c:strCache>
                <c:ptCount val="3"/>
                <c:pt idx="0">
                  <c:v>да</c:v>
                </c:pt>
                <c:pt idx="1">
                  <c:v>нет</c:v>
                </c:pt>
                <c:pt idx="2">
                  <c:v>затрудняюсь ответить</c:v>
                </c:pt>
              </c:strCache>
            </c:strRef>
          </c:cat>
          <c:val>
            <c:numRef>
              <c:f>'1'!$AC$161:$AC$163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Поддержали бы Вы других осужденных в случае возникновения акций массового протеста</a:t>
            </a:r>
          </a:p>
        </c:rich>
      </c:tx>
      <c:layout>
        <c:manualLayout>
          <c:xMode val="edge"/>
          <c:yMode val="edge"/>
          <c:x val="0.12000033976335482"/>
          <c:y val="3.428571428571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5683779298846541"/>
          <c:y val="0.36261764981027722"/>
          <c:w val="0.28632493569134349"/>
          <c:h val="0.25046786120916054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'1'!$B$188:$B$191</c:f>
              <c:strCache>
                <c:ptCount val="4"/>
                <c:pt idx="0">
                  <c:v>нет, так как это неправомерные действия</c:v>
                </c:pt>
                <c:pt idx="1">
                  <c:v>все зависит от конкретной ситуации</c:v>
                </c:pt>
                <c:pt idx="2">
                  <c:v>да, «своих» всегда надо поддерживать</c:v>
                </c:pt>
                <c:pt idx="3">
                  <c:v>затрудняюсь ответить</c:v>
                </c:pt>
              </c:strCache>
            </c:strRef>
          </c:cat>
          <c:val>
            <c:numRef>
              <c:f>'1'!$AC$188:$AC$191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667176311698901E-2"/>
          <c:y val="0.72571428571428576"/>
          <c:w val="0.82333596649933316"/>
          <c:h val="0.2514285714285714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В каком случае Вы могли бы с большим доверием относиться к администрации ИУ</a:t>
            </a:r>
          </a:p>
        </c:rich>
      </c:tx>
      <c:layout>
        <c:manualLayout>
          <c:xMode val="edge"/>
          <c:yMode val="edge"/>
          <c:x val="0.14937750907409486"/>
          <c:y val="3.40909090909090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091694952567552"/>
          <c:y val="0.33085621970920842"/>
          <c:w val="0.46082441904612453"/>
          <c:h val="0.2565065074150042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'1'!$B$195:$B$199</c:f>
              <c:strCache>
                <c:ptCount val="5"/>
                <c:pt idx="0">
                  <c:v>если бы я видел, что администрация ИУ принимает во внимание интересы осужденных</c:v>
                </c:pt>
                <c:pt idx="1">
                  <c:v>если бы я видел, что администрация всегда действует в рамках закона</c:v>
                </c:pt>
                <c:pt idx="2">
                  <c:v>если бы администрация состояла из людей, достойных уважения</c:v>
                </c:pt>
                <c:pt idx="3">
                  <c:v>никогда и ни при каких условиях</c:v>
                </c:pt>
                <c:pt idx="4">
                  <c:v>другое</c:v>
                </c:pt>
              </c:strCache>
            </c:strRef>
          </c:cat>
          <c:val>
            <c:numRef>
              <c:f>'1'!$AC$195:$AC$199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373387644263408E-2"/>
          <c:y val="0.69318271295633493"/>
          <c:w val="0.98132773118227834"/>
          <c:h val="0.278409389167263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Как вы относитесь к реформированию УИС</a:t>
            </a:r>
          </a:p>
        </c:rich>
      </c:tx>
      <c:layout>
        <c:manualLayout>
          <c:xMode val="edge"/>
          <c:yMode val="edge"/>
          <c:x val="0.18260889030662211"/>
          <c:y val="3.508771929824561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573263643560649"/>
          <c:y val="0.29636738950409064"/>
          <c:w val="0.64853711065521435"/>
          <c:h val="0.3537288197306888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'1'!$B$225:$B$227</c:f>
              <c:strCache>
                <c:ptCount val="3"/>
                <c:pt idx="0">
                  <c:v>хорошо, любые изменения будут к лучшему</c:v>
                </c:pt>
                <c:pt idx="1">
                  <c:v>отрицательно, будет еще хуже</c:v>
                </c:pt>
                <c:pt idx="2">
                  <c:v>ничего не изменится</c:v>
                </c:pt>
              </c:strCache>
            </c:strRef>
          </c:cat>
          <c:val>
            <c:numRef>
              <c:f>'1'!$AC$225:$AC$227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478289094460206"/>
          <c:y val="0.798247762889288"/>
          <c:w val="0.52826128077273926"/>
          <c:h val="0.1754392104495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Пол</a:t>
            </a:r>
          </a:p>
        </c:rich>
      </c:tx>
      <c:layout>
        <c:manualLayout>
          <c:xMode val="edge"/>
          <c:yMode val="edge"/>
          <c:x val="0.43511520469535403"/>
          <c:y val="3.773584905660377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275011004194366"/>
          <c:y val="0.46172867339932566"/>
          <c:w val="0.65693703818767302"/>
          <c:h val="0.2666668274177923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3.8081384865059804E-2"/>
                  <c:y val="-5.3733471995245875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5770751938450442"/>
                  <c:y val="-0.211662655375625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'1'!$B$231:$B$232</c:f>
              <c:strCache>
                <c:ptCount val="2"/>
                <c:pt idx="0">
                  <c:v>мужской</c:v>
                </c:pt>
                <c:pt idx="1">
                  <c:v>женский</c:v>
                </c:pt>
              </c:strCache>
            </c:strRef>
          </c:cat>
          <c:val>
            <c:numRef>
              <c:f>'1'!$AC$231:$AC$232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Возраст</a:t>
            </a:r>
          </a:p>
        </c:rich>
      </c:tx>
      <c:layout>
        <c:manualLayout>
          <c:xMode val="edge"/>
          <c:yMode val="edge"/>
          <c:x val="0.42506869202657566"/>
          <c:y val="3.773584905660377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9422129449536538"/>
          <c:y val="0.46172867339932566"/>
          <c:w val="0.4115595488476837"/>
          <c:h val="0.22962976805421009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'1'!$B$236:$B$240</c:f>
              <c:strCache>
                <c:ptCount val="5"/>
                <c:pt idx="0">
                  <c:v>до 20 лет</c:v>
                </c:pt>
                <c:pt idx="1">
                  <c:v>от 21 до 30 лет</c:v>
                </c:pt>
                <c:pt idx="2">
                  <c:v>от 31 до 40 лет</c:v>
                </c:pt>
                <c:pt idx="3">
                  <c:v>от 41 до 50 лет</c:v>
                </c:pt>
                <c:pt idx="4">
                  <c:v>свыше 50 лет</c:v>
                </c:pt>
              </c:strCache>
            </c:strRef>
          </c:cat>
          <c:val>
            <c:numRef>
              <c:f>'1'!$AC$236:$AC$240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Количество судимостей</a:t>
            </a:r>
          </a:p>
        </c:rich>
      </c:tx>
      <c:layout>
        <c:manualLayout>
          <c:xMode val="edge"/>
          <c:yMode val="edge"/>
          <c:x val="0.23509937463604832"/>
          <c:y val="3.773584905660377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2696458450393218"/>
          <c:y val="0.49876573276290798"/>
          <c:w val="0.34607290437753863"/>
          <c:h val="0.1604939239088565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'1'!$B$244:$B$247</c:f>
              <c:strCache>
                <c:ptCount val="4"/>
                <c:pt idx="0">
                  <c:v>первая</c:v>
                </c:pt>
                <c:pt idx="1">
                  <c:v>вторая</c:v>
                </c:pt>
                <c:pt idx="2">
                  <c:v>третья</c:v>
                </c:pt>
                <c:pt idx="3">
                  <c:v>четвертая и более</c:v>
                </c:pt>
              </c:strCache>
            </c:strRef>
          </c:cat>
          <c:val>
            <c:numRef>
              <c:f>'1'!$AC$244:$AC$247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Соответствие условий в ИУ требованиям законодательства</a:t>
            </a:r>
          </a:p>
        </c:rich>
      </c:tx>
      <c:layout>
        <c:manualLayout>
          <c:xMode val="edge"/>
          <c:yMode val="edge"/>
          <c:x val="0.15710722745022726"/>
          <c:y val="3.663003663003663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3492914256566408"/>
          <c:y val="0.51435556908002522"/>
          <c:w val="0.33014444052901171"/>
          <c:h val="0.1961728216956375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'2'!$B$6:$B$9</c:f>
              <c:strCache>
                <c:ptCount val="4"/>
                <c:pt idx="0">
                  <c:v>полностью соответствуют</c:v>
                </c:pt>
                <c:pt idx="1">
                  <c:v>в основном соответствуют</c:v>
                </c:pt>
                <c:pt idx="2">
                  <c:v>частично соответствуют</c:v>
                </c:pt>
                <c:pt idx="3">
                  <c:v>в основном не соответствуют</c:v>
                </c:pt>
              </c:strCache>
            </c:strRef>
          </c:cat>
          <c:val>
            <c:numRef>
              <c:f>'2'!$AC$6:$AC$9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Психологические состояния, которые наиболее часто испытывают осужденные</a:t>
            </a:r>
          </a:p>
        </c:rich>
      </c:tx>
      <c:layout>
        <c:manualLayout>
          <c:xMode val="edge"/>
          <c:yMode val="edge"/>
          <c:x val="0.15399259503208487"/>
          <c:y val="3.63636363636363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680126798152883E-2"/>
          <c:y val="0.31354064699305501"/>
          <c:w val="0.87545813642844517"/>
          <c:h val="0.299288799402461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'2'!$B$30:$B$37</c:f>
              <c:strCache>
                <c:ptCount val="8"/>
                <c:pt idx="0">
                  <c:v>одиночество, тоску</c:v>
                </c:pt>
                <c:pt idx="1">
                  <c:v>надежду на лучшее будущее</c:v>
                </c:pt>
                <c:pt idx="2">
                  <c:v>подавленность, безысходность </c:v>
                </c:pt>
                <c:pt idx="3">
                  <c:v>решимость улучшить свою жизнь и постоять за себя</c:v>
                </c:pt>
                <c:pt idx="4">
                  <c:v>усталость</c:v>
                </c:pt>
                <c:pt idx="5">
                  <c:v>растерянность, страх</c:v>
                </c:pt>
                <c:pt idx="6">
                  <c:v>спокойствие</c:v>
                </c:pt>
                <c:pt idx="7">
                  <c:v>раздражение, напряжение, агрессию</c:v>
                </c:pt>
              </c:strCache>
            </c:strRef>
          </c:cat>
          <c:val>
            <c:numRef>
              <c:f>'2'!$AC$30:$AC$37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66976"/>
        <c:axId val="93189248"/>
      </c:barChart>
      <c:catAx>
        <c:axId val="93166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318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189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16697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Количество осужденных неудовлетворенных условиями отбывания наказания в исправительных учреждениях</a:t>
            </a:r>
          </a:p>
        </c:rich>
      </c:tx>
      <c:layout>
        <c:manualLayout>
          <c:xMode val="edge"/>
          <c:yMode val="edge"/>
          <c:x val="0.15631478991955275"/>
          <c:y val="3.57142857142857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665618767382075E-2"/>
          <c:y val="0.31322986954138565"/>
          <c:w val="0.91373663928412141"/>
          <c:h val="0.340467249501506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'2'!$B$41:$B$52</c:f>
              <c:strCache>
                <c:ptCount val="12"/>
                <c:pt idx="0">
                  <c:v>жилищно-бытовыми условиями в отряде</c:v>
                </c:pt>
                <c:pt idx="1">
                  <c:v>работой банно-прачечного комплекса</c:v>
                </c:pt>
                <c:pt idx="2">
                  <c:v>возможностью трудоустройства</c:v>
                </c:pt>
                <c:pt idx="3">
                  <c:v>возможностью учиться в школе</c:v>
                </c:pt>
                <c:pt idx="4">
                  <c:v>работой ПТУ</c:v>
                </c:pt>
                <c:pt idx="5">
                  <c:v>условиями труда на производстве</c:v>
                </c:pt>
                <c:pt idx="6">
                  <c:v>заработной платой на производстве</c:v>
                </c:pt>
                <c:pt idx="7">
                  <c:v>работой медицинской части</c:v>
                </c:pt>
                <c:pt idx="8">
                  <c:v>возможностью заниматься спортом, участвовать в художественной самодеятельности</c:v>
                </c:pt>
                <c:pt idx="9">
                  <c:v>смотреть телевизор в отведенное время</c:v>
                </c:pt>
                <c:pt idx="10">
                  <c:v>возможностью отправлять религиозные обряды</c:v>
                </c:pt>
                <c:pt idx="11">
                  <c:v>работой столовой</c:v>
                </c:pt>
              </c:strCache>
            </c:strRef>
          </c:cat>
          <c:val>
            <c:numRef>
              <c:f>'2'!$AC$41:$AC$52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22016"/>
        <c:axId val="93223552"/>
      </c:barChart>
      <c:catAx>
        <c:axId val="9322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322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223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22201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Количество осужденных неудовлетворенных условиями отбывания наказания в исправительных учреждениях</a:t>
            </a:r>
          </a:p>
        </c:rich>
      </c:tx>
      <c:layout>
        <c:manualLayout>
          <c:xMode val="edge"/>
          <c:yMode val="edge"/>
          <c:x val="0.15488563929508811"/>
          <c:y val="3.33333333333333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952125603927594E-2"/>
          <c:y val="0.29582616455454469"/>
          <c:w val="0.91405848452396909"/>
          <c:h val="0.426497844603177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'2'!$B$53:$B$63</c:f>
              <c:strCache>
                <c:ptCount val="11"/>
                <c:pt idx="0">
                  <c:v>возможностью обратиться к психологу </c:v>
                </c:pt>
                <c:pt idx="1">
                  <c:v>возможностью получить положенные по закону свидания с родственниками</c:v>
                </c:pt>
                <c:pt idx="2">
                  <c:v>возможностью освободиться по УДО или осуществить перевод в колонию-поселение</c:v>
                </c:pt>
                <c:pt idx="3">
                  <c:v>режимом (порядком) в ИК     </c:v>
                </c:pt>
                <c:pt idx="4">
                  <c:v>отношением сотрудников к осужденным </c:v>
                </c:pt>
                <c:pt idx="5">
                  <c:v>обеспечением Вашей личной безопасности</c:v>
                </c:pt>
                <c:pt idx="6">
                  <c:v>возможностью говорить по телефону с родственниками</c:v>
                </c:pt>
                <c:pt idx="7">
                  <c:v>возможностью обратиться с жалобой в вышестоящие инстанции</c:v>
                </c:pt>
                <c:pt idx="8">
                  <c:v>поведением осужденных, придержи-вающихся криминальных норм</c:v>
                </c:pt>
                <c:pt idx="9">
                  <c:v>возможностью обращаться по личным вопросам к руководству ИК</c:v>
                </c:pt>
                <c:pt idx="10">
                  <c:v>возможностью обращаться по личным вопросам к начальнику отряда</c:v>
                </c:pt>
              </c:strCache>
            </c:strRef>
          </c:cat>
          <c:val>
            <c:numRef>
              <c:f>'2'!$AC$53:$AC$63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244032"/>
        <c:axId val="98378112"/>
      </c:barChart>
      <c:catAx>
        <c:axId val="9324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837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378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32440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Лица, к кому осужденные обратились бы за помощью</a:t>
            </a:r>
          </a:p>
        </c:rich>
      </c:tx>
      <c:layout>
        <c:manualLayout>
          <c:xMode val="edge"/>
          <c:yMode val="edge"/>
          <c:x val="0.18267716535433071"/>
          <c:y val="3.61010830324909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8264831858224E-2"/>
          <c:y val="0.25235878118410643"/>
          <c:w val="0.88597420040826447"/>
          <c:h val="0.379717418417206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'2'!$B$116:$B$127</c:f>
              <c:strCache>
                <c:ptCount val="12"/>
                <c:pt idx="0">
                  <c:v>руководство учреждения</c:v>
                </c:pt>
                <c:pt idx="1">
                  <c:v>начальник отряда</c:v>
                </c:pt>
                <c:pt idx="2">
                  <c:v>оперативный работник</c:v>
                </c:pt>
                <c:pt idx="3">
                  <c:v>психолог</c:v>
                </c:pt>
                <c:pt idx="4">
                  <c:v>учитель в школе</c:v>
                </c:pt>
                <c:pt idx="5">
                  <c:v>друзья-осужденные</c:v>
                </c:pt>
                <c:pt idx="6">
                  <c:v>родственники</c:v>
                </c:pt>
                <c:pt idx="7">
                  <c:v>сотрудник отдела безопасности</c:v>
                </c:pt>
                <c:pt idx="8">
                  <c:v>сотрудник на производстве</c:v>
                </c:pt>
                <c:pt idx="9">
                  <c:v>криминальные авторитеты-осужденные</c:v>
                </c:pt>
                <c:pt idx="10">
                  <c:v>осужденные, сотрудничающие с администрацией</c:v>
                </c:pt>
                <c:pt idx="11">
                  <c:v>ни к кому</c:v>
                </c:pt>
              </c:strCache>
            </c:strRef>
          </c:cat>
          <c:val>
            <c:numRef>
              <c:f>'2'!$AC$116:$AC$127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410880"/>
        <c:axId val="98412416"/>
      </c:barChart>
      <c:catAx>
        <c:axId val="98410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841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12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984108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Частота возникновения конфликтов между осужденными в отряде</a:t>
            </a:r>
          </a:p>
        </c:rich>
      </c:tx>
      <c:layout>
        <c:manualLayout>
          <c:xMode val="edge"/>
          <c:yMode val="edge"/>
          <c:x val="0.15873043647321863"/>
          <c:y val="3.636363636363636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593581361882669"/>
          <c:y val="0.38333489312700653"/>
          <c:w val="0.53658722971380368"/>
          <c:h val="0.250001017256743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40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0.24023654531139627"/>
                  <c:y val="-1.16058768515653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13679727406784759"/>
                  <c:y val="-0.1568445630673877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'2'!$B$148:$B$151</c:f>
              <c:strCache>
                <c:ptCount val="4"/>
                <c:pt idx="0">
                  <c:v>ежедневно</c:v>
                </c:pt>
                <c:pt idx="1">
                  <c:v>1-2 раза в неделю</c:v>
                </c:pt>
                <c:pt idx="2">
                  <c:v>1-2 раза в месяц</c:v>
                </c:pt>
                <c:pt idx="3">
                  <c:v>не возникают</c:v>
                </c:pt>
              </c:strCache>
            </c:strRef>
          </c:cat>
          <c:val>
            <c:numRef>
              <c:f>'2'!$AC$148:$AC$151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Действия администрации ИУ при разрешении конфликтов</a:t>
            </a:r>
          </a:p>
        </c:rich>
      </c:tx>
      <c:layout>
        <c:manualLayout>
          <c:xMode val="edge"/>
          <c:yMode val="edge"/>
          <c:x val="0.20987727885365678"/>
          <c:y val="3.428571428571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96294255990847"/>
          <c:y val="0.19439296690860222"/>
          <c:w val="0.5680484314295785"/>
          <c:h val="0.5383189852853599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'2'!$B$155:$B$157</c:f>
              <c:strCache>
                <c:ptCount val="3"/>
                <c:pt idx="0">
                  <c:v>объективно разрешает конфликтные ситуации</c:v>
                </c:pt>
                <c:pt idx="1">
                  <c:v>поддерживает определенных осужденных, даже если они не правы</c:v>
                </c:pt>
                <c:pt idx="2">
                  <c:v>все зависит от личности конкретных осужденных</c:v>
                </c:pt>
              </c:strCache>
            </c:strRef>
          </c:cat>
          <c:val>
            <c:numRef>
              <c:f>'2'!$AC$155:$AC$157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4.629637511527275E-2"/>
          <c:y val="0.68"/>
          <c:w val="0.46913716866472777"/>
          <c:h val="0.300000000000000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Известно ли вам о случаях грубости и превышения должностных полномочий сос тороны администрации учреждения</a:t>
            </a:r>
          </a:p>
        </c:rich>
      </c:tx>
      <c:layout>
        <c:manualLayout>
          <c:xMode val="edge"/>
          <c:yMode val="edge"/>
          <c:x val="0.13141059290665591"/>
          <c:y val="3.38028169014084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695474605092294"/>
          <c:y val="0.3701664115849656"/>
          <c:w val="0.50411547957832969"/>
          <c:h val="0.45119786486724661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1"/>
              <c:layout>
                <c:manualLayout>
                  <c:x val="0.20352261255804563"/>
                  <c:y val="-1.94113341466119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9587106304741991E-2"/>
                  <c:y val="-9.001915046786172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'2'!$B$161:$B$163</c:f>
              <c:strCache>
                <c:ptCount val="3"/>
                <c:pt idx="0">
                  <c:v>да</c:v>
                </c:pt>
                <c:pt idx="1">
                  <c:v>нет</c:v>
                </c:pt>
                <c:pt idx="2">
                  <c:v>затрудняюсь ответить</c:v>
                </c:pt>
              </c:strCache>
            </c:strRef>
          </c:cat>
          <c:val>
            <c:numRef>
              <c:f>'2'!$AC$161:$AC$163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Поддержали бы Вы других осужденных в случае возникновения акций массового протеста</a:t>
            </a:r>
          </a:p>
        </c:rich>
      </c:tx>
      <c:layout>
        <c:manualLayout>
          <c:xMode val="edge"/>
          <c:yMode val="edge"/>
          <c:x val="0.12000033976335482"/>
          <c:y val="3.42857142857142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5683779298846541"/>
          <c:y val="0.36261764981027722"/>
          <c:w val="0.28632493569134349"/>
          <c:h val="0.25046786120916054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'2'!$B$188:$B$191</c:f>
              <c:strCache>
                <c:ptCount val="4"/>
                <c:pt idx="0">
                  <c:v>нет, так как это неправомерные действия</c:v>
                </c:pt>
                <c:pt idx="1">
                  <c:v>все зависит от конкретной ситуации</c:v>
                </c:pt>
                <c:pt idx="2">
                  <c:v>да, «своих» всегда надо поддерживать</c:v>
                </c:pt>
                <c:pt idx="3">
                  <c:v>затрудняюсь ответить</c:v>
                </c:pt>
              </c:strCache>
            </c:strRef>
          </c:cat>
          <c:val>
            <c:numRef>
              <c:f>'2'!$AC$188:$AC$191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6667176311698901E-2"/>
          <c:y val="0.72571428571428576"/>
          <c:w val="0.82333596649933316"/>
          <c:h val="0.2514285714285714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В каком случае Вы могли бы с большим доверием относиться к администрации ИУ</a:t>
            </a:r>
          </a:p>
        </c:rich>
      </c:tx>
      <c:layout>
        <c:manualLayout>
          <c:xMode val="edge"/>
          <c:yMode val="edge"/>
          <c:x val="0.14937750907409486"/>
          <c:y val="3.40909090909090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091694952567552"/>
          <c:y val="0.33085621970920842"/>
          <c:w val="0.46082441904612453"/>
          <c:h val="0.2565065074150042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'2'!$B$195:$B$199</c:f>
              <c:strCache>
                <c:ptCount val="5"/>
                <c:pt idx="0">
                  <c:v>если бы я видел, что администрация ИУ принимает во внимание интересы осужденных</c:v>
                </c:pt>
                <c:pt idx="1">
                  <c:v>если бы я видел, что администрация всегда действует в рамках закона</c:v>
                </c:pt>
                <c:pt idx="2">
                  <c:v>если бы администрация состояла из людей, достойных уважения</c:v>
                </c:pt>
                <c:pt idx="3">
                  <c:v>никогда и ни при каких условиях</c:v>
                </c:pt>
                <c:pt idx="4">
                  <c:v>другое</c:v>
                </c:pt>
              </c:strCache>
            </c:strRef>
          </c:cat>
          <c:val>
            <c:numRef>
              <c:f>'2'!$AC$195:$AC$199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373387644263408E-2"/>
          <c:y val="0.69318271295633493"/>
          <c:w val="0.98132773118227834"/>
          <c:h val="0.2784093891672632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Как вы относитесь к реформированию УИС</a:t>
            </a:r>
          </a:p>
        </c:rich>
      </c:tx>
      <c:layout>
        <c:manualLayout>
          <c:xMode val="edge"/>
          <c:yMode val="edge"/>
          <c:x val="0.18260889030662211"/>
          <c:y val="3.508771929824561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573263643560649"/>
          <c:y val="0.29636738950409064"/>
          <c:w val="0.64853711065521435"/>
          <c:h val="0.35372881973068881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'2'!$B$225:$B$227</c:f>
              <c:strCache>
                <c:ptCount val="3"/>
                <c:pt idx="0">
                  <c:v>хорошо, любые изменения будут к лучшему</c:v>
                </c:pt>
                <c:pt idx="1">
                  <c:v>отрицательно, будет еще хуже</c:v>
                </c:pt>
                <c:pt idx="2">
                  <c:v>ничего не изменится</c:v>
                </c:pt>
              </c:strCache>
            </c:strRef>
          </c:cat>
          <c:val>
            <c:numRef>
              <c:f>'2'!$AC$225:$AC$227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478289094460206"/>
          <c:y val="0.798247762889288"/>
          <c:w val="0.52826128077273926"/>
          <c:h val="0.1754392104495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Пол</a:t>
            </a:r>
          </a:p>
        </c:rich>
      </c:tx>
      <c:layout>
        <c:manualLayout>
          <c:xMode val="edge"/>
          <c:yMode val="edge"/>
          <c:x val="0.43511520469535403"/>
          <c:y val="3.773584905660377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275011004194366"/>
          <c:y val="0.46172867339932566"/>
          <c:w val="0.65693703818767302"/>
          <c:h val="0.2666668274177923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3.8081384865059804E-2"/>
                  <c:y val="-5.3733471995245875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5770751938450442"/>
                  <c:y val="-0.211662655375625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'2'!$B$231:$B$232</c:f>
              <c:strCache>
                <c:ptCount val="2"/>
                <c:pt idx="0">
                  <c:v>мужской</c:v>
                </c:pt>
                <c:pt idx="1">
                  <c:v>женский</c:v>
                </c:pt>
              </c:strCache>
            </c:strRef>
          </c:cat>
          <c:val>
            <c:numRef>
              <c:f>'2'!$AC$231:$AC$232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Возраст</a:t>
            </a:r>
          </a:p>
        </c:rich>
      </c:tx>
      <c:layout>
        <c:manualLayout>
          <c:xMode val="edge"/>
          <c:yMode val="edge"/>
          <c:x val="0.42506869202657566"/>
          <c:y val="3.773584905660377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9422129449536538"/>
          <c:y val="0.46172867339932566"/>
          <c:w val="0.4115595488476837"/>
          <c:h val="0.22962976805421009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'2'!$B$236:$B$240</c:f>
              <c:strCache>
                <c:ptCount val="5"/>
                <c:pt idx="0">
                  <c:v>до 20 лет</c:v>
                </c:pt>
                <c:pt idx="1">
                  <c:v>от 21 до 30 лет</c:v>
                </c:pt>
                <c:pt idx="2">
                  <c:v>от 31 до 40 лет</c:v>
                </c:pt>
                <c:pt idx="3">
                  <c:v>от 41 до 50 лет</c:v>
                </c:pt>
                <c:pt idx="4">
                  <c:v>свыше 50 лет</c:v>
                </c:pt>
              </c:strCache>
            </c:strRef>
          </c:cat>
          <c:val>
            <c:numRef>
              <c:f>'2'!$AC$236:$AC$240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Количество судимостей</a:t>
            </a:r>
          </a:p>
        </c:rich>
      </c:tx>
      <c:layout>
        <c:manualLayout>
          <c:xMode val="edge"/>
          <c:yMode val="edge"/>
          <c:x val="0.23509937463604832"/>
          <c:y val="3.773584905660377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2696458450393218"/>
          <c:y val="0.49876573276290798"/>
          <c:w val="0.34607290437753863"/>
          <c:h val="0.1604939239088565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'2'!$B$244:$B$247</c:f>
              <c:strCache>
                <c:ptCount val="4"/>
                <c:pt idx="0">
                  <c:v>первая</c:v>
                </c:pt>
                <c:pt idx="1">
                  <c:v>вторая</c:v>
                </c:pt>
                <c:pt idx="2">
                  <c:v>третья</c:v>
                </c:pt>
                <c:pt idx="3">
                  <c:v>четвертая и более</c:v>
                </c:pt>
              </c:strCache>
            </c:strRef>
          </c:cat>
          <c:val>
            <c:numRef>
              <c:f>'2'!$AC$244:$AC$247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13" Type="http://schemas.openxmlformats.org/officeDocument/2006/relationships/chart" Target="../charts/chart27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12" Type="http://schemas.openxmlformats.org/officeDocument/2006/relationships/chart" Target="../charts/chart26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11" Type="http://schemas.openxmlformats.org/officeDocument/2006/relationships/chart" Target="../charts/chart25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Relationship Id="rId14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11</xdr:row>
      <xdr:rowOff>57150</xdr:rowOff>
    </xdr:from>
    <xdr:to>
      <xdr:col>9</xdr:col>
      <xdr:colOff>66675</xdr:colOff>
      <xdr:row>27</xdr:row>
      <xdr:rowOff>66675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11</xdr:row>
      <xdr:rowOff>38100</xdr:rowOff>
    </xdr:from>
    <xdr:to>
      <xdr:col>28</xdr:col>
      <xdr:colOff>409575</xdr:colOff>
      <xdr:row>27</xdr:row>
      <xdr:rowOff>66675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70</xdr:row>
      <xdr:rowOff>47625</xdr:rowOff>
    </xdr:from>
    <xdr:to>
      <xdr:col>29</xdr:col>
      <xdr:colOff>38100</xdr:colOff>
      <xdr:row>90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161925</xdr:colOff>
      <xdr:row>90</xdr:row>
      <xdr:rowOff>57150</xdr:rowOff>
    </xdr:from>
    <xdr:to>
      <xdr:col>29</xdr:col>
      <xdr:colOff>0</xdr:colOff>
      <xdr:row>111</xdr:row>
      <xdr:rowOff>85725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123825</xdr:colOff>
      <xdr:row>129</xdr:row>
      <xdr:rowOff>19050</xdr:rowOff>
    </xdr:from>
    <xdr:to>
      <xdr:col>17</xdr:col>
      <xdr:colOff>171450</xdr:colOff>
      <xdr:row>145</xdr:row>
      <xdr:rowOff>66675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76200</xdr:colOff>
      <xdr:row>129</xdr:row>
      <xdr:rowOff>28575</xdr:rowOff>
    </xdr:from>
    <xdr:to>
      <xdr:col>29</xdr:col>
      <xdr:colOff>9525</xdr:colOff>
      <xdr:row>145</xdr:row>
      <xdr:rowOff>57150</xdr:rowOff>
    </xdr:to>
    <xdr:graphicFrame macro="">
      <xdr:nvGraphicFramePr>
        <xdr:cNvPr id="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85725</xdr:colOff>
      <xdr:row>165</xdr:row>
      <xdr:rowOff>19050</xdr:rowOff>
    </xdr:from>
    <xdr:to>
      <xdr:col>6</xdr:col>
      <xdr:colOff>247650</xdr:colOff>
      <xdr:row>185</xdr:row>
      <xdr:rowOff>114300</xdr:rowOff>
    </xdr:to>
    <xdr:graphicFrame macro="">
      <xdr:nvGraphicFramePr>
        <xdr:cNvPr id="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76200</xdr:colOff>
      <xdr:row>165</xdr:row>
      <xdr:rowOff>19050</xdr:rowOff>
    </xdr:from>
    <xdr:to>
      <xdr:col>18</xdr:col>
      <xdr:colOff>219075</xdr:colOff>
      <xdr:row>186</xdr:row>
      <xdr:rowOff>0</xdr:rowOff>
    </xdr:to>
    <xdr:graphicFrame macro="">
      <xdr:nvGraphicFramePr>
        <xdr:cNvPr id="9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85725</xdr:colOff>
      <xdr:row>165</xdr:row>
      <xdr:rowOff>47625</xdr:rowOff>
    </xdr:from>
    <xdr:to>
      <xdr:col>29</xdr:col>
      <xdr:colOff>133350</xdr:colOff>
      <xdr:row>185</xdr:row>
      <xdr:rowOff>142875</xdr:rowOff>
    </xdr:to>
    <xdr:graphicFrame macro="">
      <xdr:nvGraphicFramePr>
        <xdr:cNvPr id="10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200025</xdr:colOff>
      <xdr:row>200</xdr:row>
      <xdr:rowOff>47625</xdr:rowOff>
    </xdr:from>
    <xdr:to>
      <xdr:col>12</xdr:col>
      <xdr:colOff>76200</xdr:colOff>
      <xdr:row>221</xdr:row>
      <xdr:rowOff>0</xdr:rowOff>
    </xdr:to>
    <xdr:graphicFrame macro="">
      <xdr:nvGraphicFramePr>
        <xdr:cNvPr id="1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200</xdr:row>
      <xdr:rowOff>95250</xdr:rowOff>
    </xdr:from>
    <xdr:to>
      <xdr:col>29</xdr:col>
      <xdr:colOff>28575</xdr:colOff>
      <xdr:row>220</xdr:row>
      <xdr:rowOff>114300</xdr:rowOff>
    </xdr:to>
    <xdr:graphicFrame macro="">
      <xdr:nvGraphicFramePr>
        <xdr:cNvPr id="1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142875</xdr:colOff>
      <xdr:row>249</xdr:row>
      <xdr:rowOff>28575</xdr:rowOff>
    </xdr:from>
    <xdr:to>
      <xdr:col>3</xdr:col>
      <xdr:colOff>238125</xdr:colOff>
      <xdr:row>264</xdr:row>
      <xdr:rowOff>123825</xdr:rowOff>
    </xdr:to>
    <xdr:graphicFrame macro="">
      <xdr:nvGraphicFramePr>
        <xdr:cNvPr id="1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219075</xdr:colOff>
      <xdr:row>249</xdr:row>
      <xdr:rowOff>38100</xdr:rowOff>
    </xdr:from>
    <xdr:to>
      <xdr:col>18</xdr:col>
      <xdr:colOff>114300</xdr:colOff>
      <xdr:row>264</xdr:row>
      <xdr:rowOff>133350</xdr:rowOff>
    </xdr:to>
    <xdr:graphicFrame macro="">
      <xdr:nvGraphicFramePr>
        <xdr:cNvPr id="14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</xdr:col>
      <xdr:colOff>238125</xdr:colOff>
      <xdr:row>249</xdr:row>
      <xdr:rowOff>28575</xdr:rowOff>
    </xdr:from>
    <xdr:to>
      <xdr:col>29</xdr:col>
      <xdr:colOff>47625</xdr:colOff>
      <xdr:row>264</xdr:row>
      <xdr:rowOff>123825</xdr:rowOff>
    </xdr:to>
    <xdr:graphicFrame macro="">
      <xdr:nvGraphicFramePr>
        <xdr:cNvPr id="15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11</xdr:row>
      <xdr:rowOff>57150</xdr:rowOff>
    </xdr:from>
    <xdr:to>
      <xdr:col>9</xdr:col>
      <xdr:colOff>66675</xdr:colOff>
      <xdr:row>27</xdr:row>
      <xdr:rowOff>66675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11</xdr:row>
      <xdr:rowOff>38100</xdr:rowOff>
    </xdr:from>
    <xdr:to>
      <xdr:col>28</xdr:col>
      <xdr:colOff>409575</xdr:colOff>
      <xdr:row>27</xdr:row>
      <xdr:rowOff>66675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161925</xdr:colOff>
      <xdr:row>70</xdr:row>
      <xdr:rowOff>47625</xdr:rowOff>
    </xdr:from>
    <xdr:to>
      <xdr:col>29</xdr:col>
      <xdr:colOff>38100</xdr:colOff>
      <xdr:row>90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161925</xdr:colOff>
      <xdr:row>90</xdr:row>
      <xdr:rowOff>57150</xdr:rowOff>
    </xdr:from>
    <xdr:to>
      <xdr:col>29</xdr:col>
      <xdr:colOff>0</xdr:colOff>
      <xdr:row>111</xdr:row>
      <xdr:rowOff>85725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123825</xdr:colOff>
      <xdr:row>129</xdr:row>
      <xdr:rowOff>19050</xdr:rowOff>
    </xdr:from>
    <xdr:to>
      <xdr:col>17</xdr:col>
      <xdr:colOff>171450</xdr:colOff>
      <xdr:row>145</xdr:row>
      <xdr:rowOff>66675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76200</xdr:colOff>
      <xdr:row>129</xdr:row>
      <xdr:rowOff>28575</xdr:rowOff>
    </xdr:from>
    <xdr:to>
      <xdr:col>29</xdr:col>
      <xdr:colOff>9525</xdr:colOff>
      <xdr:row>145</xdr:row>
      <xdr:rowOff>57150</xdr:rowOff>
    </xdr:to>
    <xdr:graphicFrame macro="">
      <xdr:nvGraphicFramePr>
        <xdr:cNvPr id="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85725</xdr:colOff>
      <xdr:row>165</xdr:row>
      <xdr:rowOff>19050</xdr:rowOff>
    </xdr:from>
    <xdr:to>
      <xdr:col>6</xdr:col>
      <xdr:colOff>247650</xdr:colOff>
      <xdr:row>185</xdr:row>
      <xdr:rowOff>114300</xdr:rowOff>
    </xdr:to>
    <xdr:graphicFrame macro="">
      <xdr:nvGraphicFramePr>
        <xdr:cNvPr id="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76200</xdr:colOff>
      <xdr:row>165</xdr:row>
      <xdr:rowOff>19050</xdr:rowOff>
    </xdr:from>
    <xdr:to>
      <xdr:col>18</xdr:col>
      <xdr:colOff>219075</xdr:colOff>
      <xdr:row>186</xdr:row>
      <xdr:rowOff>0</xdr:rowOff>
    </xdr:to>
    <xdr:graphicFrame macro="">
      <xdr:nvGraphicFramePr>
        <xdr:cNvPr id="9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85725</xdr:colOff>
      <xdr:row>165</xdr:row>
      <xdr:rowOff>47625</xdr:rowOff>
    </xdr:from>
    <xdr:to>
      <xdr:col>29</xdr:col>
      <xdr:colOff>133350</xdr:colOff>
      <xdr:row>185</xdr:row>
      <xdr:rowOff>142875</xdr:rowOff>
    </xdr:to>
    <xdr:graphicFrame macro="">
      <xdr:nvGraphicFramePr>
        <xdr:cNvPr id="10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200025</xdr:colOff>
      <xdr:row>200</xdr:row>
      <xdr:rowOff>47625</xdr:rowOff>
    </xdr:from>
    <xdr:to>
      <xdr:col>12</xdr:col>
      <xdr:colOff>76200</xdr:colOff>
      <xdr:row>221</xdr:row>
      <xdr:rowOff>0</xdr:rowOff>
    </xdr:to>
    <xdr:graphicFrame macro="">
      <xdr:nvGraphicFramePr>
        <xdr:cNvPr id="1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200</xdr:row>
      <xdr:rowOff>95250</xdr:rowOff>
    </xdr:from>
    <xdr:to>
      <xdr:col>29</xdr:col>
      <xdr:colOff>28575</xdr:colOff>
      <xdr:row>220</xdr:row>
      <xdr:rowOff>114300</xdr:rowOff>
    </xdr:to>
    <xdr:graphicFrame macro="">
      <xdr:nvGraphicFramePr>
        <xdr:cNvPr id="12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142875</xdr:colOff>
      <xdr:row>249</xdr:row>
      <xdr:rowOff>28575</xdr:rowOff>
    </xdr:from>
    <xdr:to>
      <xdr:col>3</xdr:col>
      <xdr:colOff>238125</xdr:colOff>
      <xdr:row>264</xdr:row>
      <xdr:rowOff>123825</xdr:rowOff>
    </xdr:to>
    <xdr:graphicFrame macro="">
      <xdr:nvGraphicFramePr>
        <xdr:cNvPr id="1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219075</xdr:colOff>
      <xdr:row>249</xdr:row>
      <xdr:rowOff>38100</xdr:rowOff>
    </xdr:from>
    <xdr:to>
      <xdr:col>18</xdr:col>
      <xdr:colOff>114300</xdr:colOff>
      <xdr:row>264</xdr:row>
      <xdr:rowOff>133350</xdr:rowOff>
    </xdr:to>
    <xdr:graphicFrame macro="">
      <xdr:nvGraphicFramePr>
        <xdr:cNvPr id="14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</xdr:col>
      <xdr:colOff>238125</xdr:colOff>
      <xdr:row>249</xdr:row>
      <xdr:rowOff>28575</xdr:rowOff>
    </xdr:from>
    <xdr:to>
      <xdr:col>29</xdr:col>
      <xdr:colOff>47625</xdr:colOff>
      <xdr:row>264</xdr:row>
      <xdr:rowOff>123825</xdr:rowOff>
    </xdr:to>
    <xdr:graphicFrame macro="">
      <xdr:nvGraphicFramePr>
        <xdr:cNvPr id="15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5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отряды"/>
      <sheetName val="ИК-3"/>
    </sheetNames>
    <sheetDataSet>
      <sheetData sheetId="0">
        <row r="1">
          <cell r="A1" t="str">
            <v>пункт</v>
          </cell>
          <cell r="B1" t="str">
            <v>отряд 1</v>
          </cell>
          <cell r="C1" t="str">
            <v>отряд 2</v>
          </cell>
          <cell r="D1" t="str">
            <v>отряд 3</v>
          </cell>
          <cell r="E1" t="str">
            <v xml:space="preserve">отряд 4 </v>
          </cell>
          <cell r="F1" t="str">
            <v>отряд 5</v>
          </cell>
          <cell r="G1" t="str">
            <v>отряд 6</v>
          </cell>
          <cell r="H1" t="str">
            <v>отряд 7</v>
          </cell>
          <cell r="I1" t="str">
            <v>отряд 8</v>
          </cell>
          <cell r="J1" t="str">
            <v>отряд 9</v>
          </cell>
          <cell r="K1" t="str">
            <v>отряд 10</v>
          </cell>
          <cell r="L1" t="str">
            <v>отряд 11</v>
          </cell>
          <cell r="M1" t="str">
            <v>отряд 12</v>
          </cell>
          <cell r="N1" t="str">
            <v>отряд 13</v>
          </cell>
          <cell r="O1" t="str">
            <v>отряд 14</v>
          </cell>
          <cell r="P1" t="str">
            <v>отряд 15</v>
          </cell>
        </row>
        <row r="2">
          <cell r="R2">
            <v>2</v>
          </cell>
        </row>
        <row r="3">
          <cell r="R3">
            <v>3</v>
          </cell>
        </row>
        <row r="4">
          <cell r="R4">
            <v>4</v>
          </cell>
        </row>
        <row r="5">
          <cell r="R5">
            <v>5</v>
          </cell>
        </row>
        <row r="6">
          <cell r="R6">
            <v>6</v>
          </cell>
        </row>
        <row r="7">
          <cell r="R7">
            <v>7</v>
          </cell>
        </row>
        <row r="8">
          <cell r="R8">
            <v>8</v>
          </cell>
        </row>
        <row r="9">
          <cell r="R9">
            <v>9</v>
          </cell>
        </row>
        <row r="10">
          <cell r="R10">
            <v>10</v>
          </cell>
        </row>
        <row r="11">
          <cell r="R11">
            <v>11</v>
          </cell>
        </row>
        <row r="12">
          <cell r="R12">
            <v>12</v>
          </cell>
        </row>
        <row r="13">
          <cell r="R13">
            <v>13</v>
          </cell>
        </row>
        <row r="14">
          <cell r="R14">
            <v>14</v>
          </cell>
        </row>
        <row r="15">
          <cell r="R15">
            <v>15</v>
          </cell>
        </row>
        <row r="16">
          <cell r="R16">
            <v>16</v>
          </cell>
        </row>
        <row r="17">
          <cell r="R17">
            <v>17</v>
          </cell>
        </row>
        <row r="18">
          <cell r="R18">
            <v>18</v>
          </cell>
        </row>
        <row r="19">
          <cell r="R19">
            <v>19</v>
          </cell>
        </row>
        <row r="20">
          <cell r="R20">
            <v>20</v>
          </cell>
        </row>
        <row r="21">
          <cell r="R21">
            <v>21</v>
          </cell>
        </row>
        <row r="22">
          <cell r="R22">
            <v>22</v>
          </cell>
        </row>
        <row r="23">
          <cell r="R23">
            <v>23</v>
          </cell>
        </row>
        <row r="24">
          <cell r="R24">
            <v>24</v>
          </cell>
        </row>
        <row r="25">
          <cell r="R25">
            <v>25</v>
          </cell>
        </row>
        <row r="26">
          <cell r="R26">
            <v>26</v>
          </cell>
        </row>
        <row r="27">
          <cell r="R27">
            <v>27</v>
          </cell>
        </row>
        <row r="28">
          <cell r="R28">
            <v>28</v>
          </cell>
        </row>
        <row r="29">
          <cell r="R29">
            <v>29</v>
          </cell>
        </row>
        <row r="30">
          <cell r="R30">
            <v>30</v>
          </cell>
        </row>
        <row r="31">
          <cell r="R31">
            <v>31</v>
          </cell>
        </row>
        <row r="32">
          <cell r="R32">
            <v>32</v>
          </cell>
        </row>
        <row r="33">
          <cell r="R33">
            <v>33</v>
          </cell>
        </row>
        <row r="34">
          <cell r="R34">
            <v>34</v>
          </cell>
        </row>
        <row r="35">
          <cell r="R35">
            <v>35</v>
          </cell>
        </row>
        <row r="36">
          <cell r="R36">
            <v>36</v>
          </cell>
        </row>
        <row r="37">
          <cell r="R37">
            <v>37</v>
          </cell>
        </row>
        <row r="38">
          <cell r="R38">
            <v>38</v>
          </cell>
        </row>
        <row r="39">
          <cell r="R39">
            <v>39</v>
          </cell>
        </row>
        <row r="40">
          <cell r="R40">
            <v>40</v>
          </cell>
        </row>
        <row r="41">
          <cell r="R41">
            <v>41</v>
          </cell>
        </row>
        <row r="42">
          <cell r="R42">
            <v>42</v>
          </cell>
        </row>
        <row r="43">
          <cell r="R43">
            <v>43</v>
          </cell>
        </row>
        <row r="44">
          <cell r="R44">
            <v>44</v>
          </cell>
        </row>
        <row r="45">
          <cell r="R45">
            <v>45</v>
          </cell>
        </row>
        <row r="46">
          <cell r="R46">
            <v>46</v>
          </cell>
        </row>
        <row r="47">
          <cell r="R47">
            <v>47</v>
          </cell>
        </row>
        <row r="48">
          <cell r="R48">
            <v>48</v>
          </cell>
        </row>
        <row r="49">
          <cell r="R49">
            <v>49</v>
          </cell>
        </row>
        <row r="50">
          <cell r="R50">
            <v>50</v>
          </cell>
        </row>
        <row r="51">
          <cell r="R51">
            <v>51</v>
          </cell>
        </row>
        <row r="52">
          <cell r="R52">
            <v>52</v>
          </cell>
        </row>
        <row r="53">
          <cell r="R53">
            <v>53</v>
          </cell>
        </row>
        <row r="54">
          <cell r="R54">
            <v>54</v>
          </cell>
        </row>
        <row r="55">
          <cell r="R55">
            <v>55</v>
          </cell>
        </row>
        <row r="56">
          <cell r="R56">
            <v>56</v>
          </cell>
        </row>
        <row r="57">
          <cell r="R57">
            <v>57</v>
          </cell>
        </row>
        <row r="58">
          <cell r="R58">
            <v>58</v>
          </cell>
        </row>
        <row r="59">
          <cell r="R59">
            <v>59</v>
          </cell>
        </row>
        <row r="60">
          <cell r="R60">
            <v>60</v>
          </cell>
        </row>
        <row r="61">
          <cell r="R61">
            <v>61</v>
          </cell>
        </row>
        <row r="62">
          <cell r="R62">
            <v>62</v>
          </cell>
        </row>
        <row r="63">
          <cell r="R63">
            <v>63</v>
          </cell>
        </row>
        <row r="64">
          <cell r="R64">
            <v>64</v>
          </cell>
        </row>
        <row r="65">
          <cell r="R65">
            <v>65</v>
          </cell>
        </row>
        <row r="66">
          <cell r="R66">
            <v>66</v>
          </cell>
        </row>
        <row r="67">
          <cell r="R67">
            <v>67</v>
          </cell>
        </row>
        <row r="68">
          <cell r="R68">
            <v>68</v>
          </cell>
        </row>
        <row r="69">
          <cell r="R69">
            <v>69</v>
          </cell>
        </row>
        <row r="70">
          <cell r="R70">
            <v>70</v>
          </cell>
        </row>
        <row r="71">
          <cell r="R71">
            <v>71</v>
          </cell>
        </row>
        <row r="72">
          <cell r="R72">
            <v>72</v>
          </cell>
        </row>
        <row r="73">
          <cell r="R73">
            <v>73</v>
          </cell>
        </row>
        <row r="74">
          <cell r="R74">
            <v>74</v>
          </cell>
        </row>
        <row r="75">
          <cell r="R75">
            <v>75</v>
          </cell>
        </row>
        <row r="76">
          <cell r="R76">
            <v>76</v>
          </cell>
        </row>
        <row r="77">
          <cell r="R77">
            <v>77</v>
          </cell>
        </row>
        <row r="78">
          <cell r="R78">
            <v>78</v>
          </cell>
        </row>
        <row r="79">
          <cell r="R79">
            <v>79</v>
          </cell>
        </row>
        <row r="80">
          <cell r="R80">
            <v>80</v>
          </cell>
        </row>
        <row r="81">
          <cell r="R81">
            <v>81</v>
          </cell>
        </row>
      </sheetData>
      <sheetData sheetId="1">
        <row r="6">
          <cell r="B6" t="str">
            <v>полностью соответствуют</v>
          </cell>
        </row>
      </sheetData>
      <sheetData sheetId="2">
        <row r="6">
          <cell r="B6" t="str">
            <v>полностью соответствуют</v>
          </cell>
        </row>
      </sheetData>
      <sheetData sheetId="3">
        <row r="6">
          <cell r="B6" t="str">
            <v>полностью соответствуют</v>
          </cell>
        </row>
      </sheetData>
      <sheetData sheetId="4">
        <row r="6">
          <cell r="B6" t="str">
            <v>полностью соответствуют</v>
          </cell>
        </row>
      </sheetData>
      <sheetData sheetId="5">
        <row r="6">
          <cell r="B6" t="str">
            <v>полностью соответствуют</v>
          </cell>
        </row>
      </sheetData>
      <sheetData sheetId="6">
        <row r="6">
          <cell r="B6" t="str">
            <v>полностью соответствуют</v>
          </cell>
        </row>
      </sheetData>
      <sheetData sheetId="7">
        <row r="6">
          <cell r="B6" t="str">
            <v>полностью соответствуют</v>
          </cell>
        </row>
      </sheetData>
      <sheetData sheetId="8">
        <row r="6">
          <cell r="B6" t="str">
            <v>полностью соответствуют</v>
          </cell>
        </row>
      </sheetData>
      <sheetData sheetId="9">
        <row r="6">
          <cell r="B6" t="str">
            <v>полностью соответствуют</v>
          </cell>
        </row>
      </sheetData>
      <sheetData sheetId="10">
        <row r="6">
          <cell r="B6" t="str">
            <v>полностью соответствуют</v>
          </cell>
        </row>
      </sheetData>
      <sheetData sheetId="11">
        <row r="6">
          <cell r="B6" t="str">
            <v>полностью соответствуют</v>
          </cell>
        </row>
      </sheetData>
      <sheetData sheetId="12">
        <row r="6">
          <cell r="B6" t="str">
            <v>полностью соответствуют</v>
          </cell>
        </row>
      </sheetData>
      <sheetData sheetId="13">
        <row r="6">
          <cell r="B6" t="str">
            <v>полностью соответствуют</v>
          </cell>
        </row>
      </sheetData>
      <sheetData sheetId="14">
        <row r="6">
          <cell r="B6" t="str">
            <v>полностью соответствуют</v>
          </cell>
        </row>
      </sheetData>
      <sheetData sheetId="15">
        <row r="6">
          <cell r="B6" t="str">
            <v>полностью соответствуют</v>
          </cell>
        </row>
      </sheetData>
      <sheetData sheetId="16"/>
      <sheetData sheetId="17">
        <row r="6">
          <cell r="B6" t="str">
            <v>полностью соответствуют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8"/>
  <sheetViews>
    <sheetView zoomScale="160" zoomScaleNormal="160" zoomScaleSheetLayoutView="100" workbookViewId="0">
      <selection activeCell="C6" sqref="C6"/>
    </sheetView>
  </sheetViews>
  <sheetFormatPr defaultColWidth="9.140625" defaultRowHeight="12.75" x14ac:dyDescent="0.2"/>
  <cols>
    <col min="1" max="1" width="3.7109375" style="1" customWidth="1"/>
    <col min="2" max="2" width="28.42578125" style="1" customWidth="1"/>
    <col min="3" max="3" width="5.140625" style="1" bestFit="1" customWidth="1"/>
    <col min="4" max="13" width="3.85546875" style="1" customWidth="1"/>
    <col min="14" max="20" width="3.85546875" style="26" customWidth="1"/>
    <col min="21" max="27" width="3.85546875" style="1" customWidth="1"/>
    <col min="28" max="28" width="5" style="1" customWidth="1"/>
    <col min="29" max="29" width="7.5703125" style="1" bestFit="1" customWidth="1"/>
    <col min="30" max="34" width="4" style="1" customWidth="1"/>
    <col min="35" max="16384" width="9.140625" style="1"/>
  </cols>
  <sheetData>
    <row r="1" spans="1:29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x14ac:dyDescent="0.2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</row>
    <row r="4" spans="1:29" s="2" customFormat="1" ht="35.25" x14ac:dyDescent="0.2">
      <c r="B4" s="3"/>
      <c r="C4" s="4" t="str">
        <f>[1]Черновик!B1</f>
        <v>отряд 1</v>
      </c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5"/>
      <c r="U4" s="4"/>
      <c r="V4" s="4"/>
      <c r="W4" s="4"/>
      <c r="X4" s="4"/>
      <c r="Y4" s="4"/>
      <c r="Z4" s="4"/>
      <c r="AA4" s="4"/>
      <c r="AB4" s="3" t="s">
        <v>2</v>
      </c>
      <c r="AC4" s="3" t="s">
        <v>3</v>
      </c>
    </row>
    <row r="5" spans="1:29" ht="15" customHeight="1" thickBot="1" x14ac:dyDescent="0.25">
      <c r="A5" s="69" t="s">
        <v>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 spans="1:29" s="2" customFormat="1" ht="13.5" thickTop="1" x14ac:dyDescent="0.2">
      <c r="A6" s="6" t="s">
        <v>5</v>
      </c>
      <c r="B6" s="7" t="s">
        <v>6</v>
      </c>
      <c r="C6" s="8">
        <f>HLOOKUP($C$4,[1]Черновик!$B$1:$P$81,[1]Черновик!R2,FALSE)</f>
        <v>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  <c r="T6" s="9"/>
      <c r="U6" s="8"/>
      <c r="V6" s="8"/>
      <c r="W6" s="8"/>
      <c r="X6" s="8"/>
      <c r="Y6" s="8"/>
      <c r="Z6" s="8"/>
      <c r="AA6" s="8"/>
      <c r="AB6" s="10">
        <f>SUM(C6:AA6)</f>
        <v>0</v>
      </c>
      <c r="AC6" s="11" t="e">
        <f>AB6/$AB$10</f>
        <v>#DIV/0!</v>
      </c>
    </row>
    <row r="7" spans="1:29" s="2" customFormat="1" x14ac:dyDescent="0.2">
      <c r="A7" s="6" t="s">
        <v>7</v>
      </c>
      <c r="B7" s="7" t="s">
        <v>8</v>
      </c>
      <c r="C7" s="8">
        <f>HLOOKUP($C$4,[1]Черновик!$B$1:$P$81,[1]Черновик!R3,FALSE)</f>
        <v>0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8"/>
      <c r="V7" s="8"/>
      <c r="W7" s="8"/>
      <c r="X7" s="8"/>
      <c r="Y7" s="8"/>
      <c r="Z7" s="8"/>
      <c r="AA7" s="8"/>
      <c r="AB7" s="12">
        <f>SUM(C7:AA7)</f>
        <v>0</v>
      </c>
      <c r="AC7" s="13" t="e">
        <f>AB7/$AB$10</f>
        <v>#DIV/0!</v>
      </c>
    </row>
    <row r="8" spans="1:29" s="2" customFormat="1" x14ac:dyDescent="0.2">
      <c r="A8" s="6" t="s">
        <v>9</v>
      </c>
      <c r="B8" s="7" t="s">
        <v>10</v>
      </c>
      <c r="C8" s="8">
        <f>HLOOKUP($C$4,[1]Черновик!$B$1:$P$81,[1]Черновик!R4,FALSE)</f>
        <v>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8"/>
      <c r="V8" s="8"/>
      <c r="W8" s="8"/>
      <c r="X8" s="8"/>
      <c r="Y8" s="8"/>
      <c r="Z8" s="8"/>
      <c r="AA8" s="8"/>
      <c r="AB8" s="12">
        <f>SUM(C8:AA8)</f>
        <v>0</v>
      </c>
      <c r="AC8" s="13" t="e">
        <f>AB8/$AB$10</f>
        <v>#DIV/0!</v>
      </c>
    </row>
    <row r="9" spans="1:29" s="2" customFormat="1" ht="13.5" thickBot="1" x14ac:dyDescent="0.25">
      <c r="A9" s="14" t="s">
        <v>11</v>
      </c>
      <c r="B9" s="15" t="s">
        <v>12</v>
      </c>
      <c r="C9" s="8">
        <f>HLOOKUP($C$4,[1]Черновик!$B$1:$P$81,[1]Черновик!R5,FALSE)</f>
        <v>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9"/>
      <c r="U9" s="8"/>
      <c r="V9" s="8"/>
      <c r="W9" s="8"/>
      <c r="X9" s="8"/>
      <c r="Y9" s="8"/>
      <c r="Z9" s="8"/>
      <c r="AA9" s="8"/>
      <c r="AB9" s="16">
        <f>SUM(C9:AA9)</f>
        <v>0</v>
      </c>
      <c r="AC9" s="17" t="e">
        <f>AB9/$AB$10</f>
        <v>#DIV/0!</v>
      </c>
    </row>
    <row r="10" spans="1:29" s="2" customFormat="1" ht="14.25" thickTop="1" thickBot="1" x14ac:dyDescent="0.25">
      <c r="A10" s="18"/>
      <c r="B10" s="18" t="s">
        <v>13</v>
      </c>
      <c r="C10" s="18">
        <f>SUM(C6:C9)</f>
        <v>0</v>
      </c>
      <c r="D10" s="18">
        <f t="shared" ref="D10:AB10" si="0">SUM(D6:D9)</f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9">
        <f t="shared" si="0"/>
        <v>0</v>
      </c>
      <c r="O10" s="19">
        <f t="shared" si="0"/>
        <v>0</v>
      </c>
      <c r="P10" s="19">
        <f t="shared" si="0"/>
        <v>0</v>
      </c>
      <c r="Q10" s="19">
        <f t="shared" si="0"/>
        <v>0</v>
      </c>
      <c r="R10" s="19">
        <f t="shared" si="0"/>
        <v>0</v>
      </c>
      <c r="S10" s="19">
        <f t="shared" si="0"/>
        <v>0</v>
      </c>
      <c r="T10" s="19">
        <f t="shared" si="0"/>
        <v>0</v>
      </c>
      <c r="U10" s="18">
        <f t="shared" si="0"/>
        <v>0</v>
      </c>
      <c r="V10" s="18">
        <f t="shared" si="0"/>
        <v>0</v>
      </c>
      <c r="W10" s="18">
        <f t="shared" si="0"/>
        <v>0</v>
      </c>
      <c r="X10" s="18">
        <f t="shared" si="0"/>
        <v>0</v>
      </c>
      <c r="Y10" s="18">
        <f t="shared" si="0"/>
        <v>0</v>
      </c>
      <c r="Z10" s="18">
        <f t="shared" si="0"/>
        <v>0</v>
      </c>
      <c r="AA10" s="20">
        <f t="shared" si="0"/>
        <v>0</v>
      </c>
      <c r="AB10" s="21">
        <f t="shared" si="0"/>
        <v>0</v>
      </c>
      <c r="AC10" s="22" t="e">
        <f>SUM(AC6:AC9)</f>
        <v>#DIV/0!</v>
      </c>
    </row>
    <row r="11" spans="1:29" s="2" customFormat="1" x14ac:dyDescent="0.2">
      <c r="N11" s="23"/>
      <c r="O11" s="23"/>
      <c r="P11" s="23"/>
      <c r="Q11" s="23"/>
      <c r="R11" s="23"/>
      <c r="S11" s="23"/>
      <c r="T11" s="23"/>
      <c r="AC11" s="24"/>
    </row>
    <row r="12" spans="1:29" s="2" customFormat="1" x14ac:dyDescent="0.2">
      <c r="N12" s="23"/>
      <c r="O12" s="23"/>
      <c r="P12" s="23"/>
      <c r="Q12" s="23"/>
      <c r="R12" s="23"/>
      <c r="S12" s="23"/>
      <c r="T12" s="23"/>
      <c r="AC12" s="24"/>
    </row>
    <row r="13" spans="1:29" s="2" customFormat="1" x14ac:dyDescent="0.2">
      <c r="N13" s="23"/>
      <c r="O13" s="23"/>
      <c r="P13" s="23"/>
      <c r="Q13" s="23"/>
      <c r="R13" s="23"/>
      <c r="S13" s="23"/>
      <c r="T13" s="23"/>
      <c r="AC13" s="24"/>
    </row>
    <row r="14" spans="1:29" s="2" customFormat="1" x14ac:dyDescent="0.2">
      <c r="N14" s="23"/>
      <c r="O14" s="23"/>
      <c r="P14" s="23"/>
      <c r="Q14" s="23"/>
      <c r="R14" s="23"/>
      <c r="S14" s="23"/>
      <c r="T14" s="23"/>
      <c r="AC14" s="24"/>
    </row>
    <row r="15" spans="1:29" s="2" customFormat="1" x14ac:dyDescent="0.2">
      <c r="N15" s="23"/>
      <c r="O15" s="23"/>
      <c r="P15" s="23"/>
      <c r="Q15" s="23"/>
      <c r="R15" s="23"/>
      <c r="S15" s="23"/>
      <c r="T15" s="23"/>
      <c r="AC15" s="24"/>
    </row>
    <row r="16" spans="1:29" s="2" customFormat="1" x14ac:dyDescent="0.2">
      <c r="N16" s="23"/>
      <c r="O16" s="23"/>
      <c r="P16" s="23"/>
      <c r="Q16" s="23"/>
      <c r="R16" s="23"/>
      <c r="S16" s="23"/>
      <c r="T16" s="23"/>
      <c r="AC16" s="24"/>
    </row>
    <row r="17" spans="1:29" s="2" customFormat="1" x14ac:dyDescent="0.2">
      <c r="N17" s="23"/>
      <c r="O17" s="23"/>
      <c r="P17" s="23"/>
      <c r="Q17" s="23"/>
      <c r="R17" s="23"/>
      <c r="S17" s="23"/>
      <c r="T17" s="23"/>
      <c r="AC17" s="24"/>
    </row>
    <row r="18" spans="1:29" s="2" customFormat="1" x14ac:dyDescent="0.2">
      <c r="N18" s="23"/>
      <c r="O18" s="23"/>
      <c r="P18" s="23"/>
      <c r="Q18" s="23"/>
      <c r="R18" s="23"/>
      <c r="S18" s="23"/>
      <c r="T18" s="23"/>
      <c r="AC18" s="24"/>
    </row>
    <row r="19" spans="1:29" s="2" customFormat="1" x14ac:dyDescent="0.2">
      <c r="N19" s="23"/>
      <c r="O19" s="23"/>
      <c r="P19" s="23"/>
      <c r="Q19" s="23"/>
      <c r="R19" s="23"/>
      <c r="S19" s="23"/>
      <c r="T19" s="23"/>
      <c r="AC19" s="24"/>
    </row>
    <row r="20" spans="1:29" s="2" customFormat="1" x14ac:dyDescent="0.2">
      <c r="N20" s="23"/>
      <c r="O20" s="23"/>
      <c r="P20" s="23"/>
      <c r="Q20" s="23"/>
      <c r="R20" s="23"/>
      <c r="S20" s="23"/>
      <c r="T20" s="23"/>
      <c r="AC20" s="24"/>
    </row>
    <row r="21" spans="1:29" s="2" customFormat="1" x14ac:dyDescent="0.2">
      <c r="N21" s="23"/>
      <c r="O21" s="23"/>
      <c r="P21" s="23"/>
      <c r="Q21" s="23"/>
      <c r="R21" s="23"/>
      <c r="S21" s="23"/>
      <c r="T21" s="23"/>
      <c r="AC21" s="24"/>
    </row>
    <row r="22" spans="1:29" s="2" customFormat="1" x14ac:dyDescent="0.2">
      <c r="N22" s="23"/>
      <c r="O22" s="23"/>
      <c r="P22" s="23"/>
      <c r="Q22" s="23"/>
      <c r="R22" s="23"/>
      <c r="S22" s="23"/>
      <c r="T22" s="23"/>
      <c r="AC22" s="24"/>
    </row>
    <row r="23" spans="1:29" s="2" customFormat="1" x14ac:dyDescent="0.2">
      <c r="N23" s="23"/>
      <c r="O23" s="23"/>
      <c r="P23" s="23"/>
      <c r="Q23" s="23"/>
      <c r="R23" s="23"/>
      <c r="S23" s="23"/>
      <c r="T23" s="23"/>
      <c r="AC23" s="24"/>
    </row>
    <row r="24" spans="1:29" s="2" customFormat="1" x14ac:dyDescent="0.2">
      <c r="N24" s="23"/>
      <c r="O24" s="23"/>
      <c r="P24" s="23"/>
      <c r="Q24" s="23"/>
      <c r="R24" s="23"/>
      <c r="S24" s="23"/>
      <c r="T24" s="23"/>
      <c r="AC24" s="24"/>
    </row>
    <row r="25" spans="1:29" s="2" customFormat="1" x14ac:dyDescent="0.2">
      <c r="N25" s="23"/>
      <c r="O25" s="23"/>
      <c r="P25" s="23"/>
      <c r="Q25" s="23"/>
      <c r="R25" s="23"/>
      <c r="S25" s="23"/>
      <c r="T25" s="23"/>
      <c r="AC25" s="24"/>
    </row>
    <row r="26" spans="1:29" s="2" customFormat="1" x14ac:dyDescent="0.2">
      <c r="N26" s="23"/>
      <c r="O26" s="23"/>
      <c r="P26" s="23"/>
      <c r="Q26" s="23"/>
      <c r="R26" s="23"/>
      <c r="S26" s="23"/>
      <c r="T26" s="23"/>
      <c r="AC26" s="24"/>
    </row>
    <row r="27" spans="1:29" s="2" customFormat="1" x14ac:dyDescent="0.2">
      <c r="N27" s="23"/>
      <c r="O27" s="23"/>
      <c r="P27" s="23"/>
      <c r="Q27" s="23"/>
      <c r="R27" s="23"/>
      <c r="S27" s="23"/>
      <c r="T27" s="23"/>
      <c r="AC27" s="24"/>
    </row>
    <row r="28" spans="1:29" s="2" customFormat="1" x14ac:dyDescent="0.2">
      <c r="N28" s="23"/>
      <c r="O28" s="23"/>
      <c r="P28" s="23"/>
      <c r="Q28" s="23"/>
      <c r="R28" s="23"/>
      <c r="S28" s="23"/>
      <c r="T28" s="23"/>
    </row>
    <row r="29" spans="1:29" s="2" customFormat="1" ht="13.5" thickBot="1" x14ac:dyDescent="0.25">
      <c r="A29" s="25" t="s">
        <v>14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6"/>
      <c r="O29" s="26"/>
      <c r="P29" s="23"/>
      <c r="Q29" s="23"/>
      <c r="R29" s="23"/>
      <c r="S29" s="23"/>
      <c r="T29" s="23"/>
    </row>
    <row r="30" spans="1:29" ht="13.5" thickTop="1" x14ac:dyDescent="0.2">
      <c r="A30" s="27" t="s">
        <v>15</v>
      </c>
      <c r="B30" s="7" t="s">
        <v>16</v>
      </c>
      <c r="C30" s="8">
        <f>HLOOKUP($C$4,[1]Черновик!$B$1:$P$81,[1]Черновик!R6,FALSE)</f>
        <v>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10">
        <f>SUM(C30:AA30)</f>
        <v>0</v>
      </c>
      <c r="AC30" s="11" t="e">
        <f>AB30/$AB$38</f>
        <v>#DIV/0!</v>
      </c>
    </row>
    <row r="31" spans="1:29" x14ac:dyDescent="0.2">
      <c r="A31" s="27" t="s">
        <v>17</v>
      </c>
      <c r="B31" s="7" t="s">
        <v>18</v>
      </c>
      <c r="C31" s="8">
        <f>HLOOKUP($C$4,[1]Черновик!$B$1:$P$81,[1]Черновик!R7,FALSE)</f>
        <v>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12">
        <f t="shared" ref="AB31:AB37" si="1">SUM(C31:AA31)</f>
        <v>0</v>
      </c>
      <c r="AC31" s="13" t="e">
        <f t="shared" ref="AC31:AC36" si="2">AB31/$AB$38</f>
        <v>#DIV/0!</v>
      </c>
    </row>
    <row r="32" spans="1:29" x14ac:dyDescent="0.2">
      <c r="A32" s="27" t="s">
        <v>19</v>
      </c>
      <c r="B32" s="7" t="s">
        <v>20</v>
      </c>
      <c r="C32" s="8">
        <f>HLOOKUP($C$4,[1]Черновик!$B$1:$P$81,[1]Черновик!R8,FALSE)</f>
        <v>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12">
        <f t="shared" si="1"/>
        <v>0</v>
      </c>
      <c r="AC32" s="13" t="e">
        <f t="shared" si="2"/>
        <v>#DIV/0!</v>
      </c>
    </row>
    <row r="33" spans="1:29" ht="24" customHeight="1" x14ac:dyDescent="0.2">
      <c r="A33" s="27" t="s">
        <v>21</v>
      </c>
      <c r="B33" s="28" t="s">
        <v>22</v>
      </c>
      <c r="C33" s="8">
        <f>HLOOKUP($C$4,[1]Черновик!$B$1:$P$81,[1]Черновик!R9,FALSE)</f>
        <v>0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12">
        <f t="shared" si="1"/>
        <v>0</v>
      </c>
      <c r="AC33" s="13" t="e">
        <f t="shared" si="2"/>
        <v>#DIV/0!</v>
      </c>
    </row>
    <row r="34" spans="1:29" x14ac:dyDescent="0.2">
      <c r="A34" s="27" t="s">
        <v>23</v>
      </c>
      <c r="B34" s="7" t="s">
        <v>24</v>
      </c>
      <c r="C34" s="8">
        <f>HLOOKUP($C$4,[1]Черновик!$B$1:$P$81,[1]Черновик!R10,FALSE)</f>
        <v>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12">
        <f t="shared" si="1"/>
        <v>0</v>
      </c>
      <c r="AC34" s="13" t="e">
        <f t="shared" si="2"/>
        <v>#DIV/0!</v>
      </c>
    </row>
    <row r="35" spans="1:29" x14ac:dyDescent="0.2">
      <c r="A35" s="27" t="s">
        <v>25</v>
      </c>
      <c r="B35" s="7" t="s">
        <v>26</v>
      </c>
      <c r="C35" s="8">
        <f>HLOOKUP($C$4,[1]Черновик!$B$1:$P$81,[1]Черновик!R11,FALSE)</f>
        <v>0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12">
        <f t="shared" si="1"/>
        <v>0</v>
      </c>
      <c r="AC35" s="13" t="e">
        <f t="shared" si="2"/>
        <v>#DIV/0!</v>
      </c>
    </row>
    <row r="36" spans="1:29" x14ac:dyDescent="0.2">
      <c r="A36" s="27" t="s">
        <v>27</v>
      </c>
      <c r="B36" s="7" t="s">
        <v>28</v>
      </c>
      <c r="C36" s="8">
        <f>HLOOKUP($C$4,[1]Черновик!$B$1:$P$81,[1]Черновик!R12,FALSE)</f>
        <v>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12">
        <f t="shared" si="1"/>
        <v>0</v>
      </c>
      <c r="AC36" s="13" t="e">
        <f t="shared" si="2"/>
        <v>#DIV/0!</v>
      </c>
    </row>
    <row r="37" spans="1:29" ht="24.75" customHeight="1" thickBot="1" x14ac:dyDescent="0.25">
      <c r="A37" s="29" t="s">
        <v>29</v>
      </c>
      <c r="B37" s="30" t="s">
        <v>30</v>
      </c>
      <c r="C37" s="8">
        <f>HLOOKUP($C$4,[1]Черновик!$B$1:$P$81,[1]Черновик!R13,FALSE)</f>
        <v>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16">
        <f t="shared" si="1"/>
        <v>0</v>
      </c>
      <c r="AC37" s="17" t="e">
        <f>AB37/$AB$38</f>
        <v>#DIV/0!</v>
      </c>
    </row>
    <row r="38" spans="1:29" ht="14.25" thickTop="1" thickBot="1" x14ac:dyDescent="0.25">
      <c r="A38" s="18"/>
      <c r="B38" s="18" t="s">
        <v>13</v>
      </c>
      <c r="C38" s="18">
        <f>SUM(C30:C37)</f>
        <v>0</v>
      </c>
      <c r="D38" s="18">
        <f t="shared" ref="D38:AB38" si="3">SUM(D30:D37)</f>
        <v>0</v>
      </c>
      <c r="E38" s="18">
        <f t="shared" si="3"/>
        <v>0</v>
      </c>
      <c r="F38" s="18">
        <f t="shared" si="3"/>
        <v>0</v>
      </c>
      <c r="G38" s="18">
        <f t="shared" si="3"/>
        <v>0</v>
      </c>
      <c r="H38" s="18">
        <f t="shared" si="3"/>
        <v>0</v>
      </c>
      <c r="I38" s="18">
        <f t="shared" si="3"/>
        <v>0</v>
      </c>
      <c r="J38" s="18">
        <f t="shared" si="3"/>
        <v>0</v>
      </c>
      <c r="K38" s="18">
        <f t="shared" si="3"/>
        <v>0</v>
      </c>
      <c r="L38" s="18">
        <f t="shared" si="3"/>
        <v>0</v>
      </c>
      <c r="M38" s="18">
        <f t="shared" si="3"/>
        <v>0</v>
      </c>
      <c r="N38" s="19">
        <f t="shared" si="3"/>
        <v>0</v>
      </c>
      <c r="O38" s="19">
        <f t="shared" si="3"/>
        <v>0</v>
      </c>
      <c r="P38" s="19">
        <f t="shared" si="3"/>
        <v>0</v>
      </c>
      <c r="Q38" s="19">
        <f t="shared" si="3"/>
        <v>0</v>
      </c>
      <c r="R38" s="19">
        <f t="shared" si="3"/>
        <v>0</v>
      </c>
      <c r="S38" s="19">
        <f t="shared" si="3"/>
        <v>0</v>
      </c>
      <c r="T38" s="19">
        <f t="shared" si="3"/>
        <v>0</v>
      </c>
      <c r="U38" s="18">
        <f t="shared" si="3"/>
        <v>0</v>
      </c>
      <c r="V38" s="18">
        <f t="shared" si="3"/>
        <v>0</v>
      </c>
      <c r="W38" s="18">
        <f t="shared" si="3"/>
        <v>0</v>
      </c>
      <c r="X38" s="18">
        <f t="shared" si="3"/>
        <v>0</v>
      </c>
      <c r="Y38" s="18">
        <f t="shared" si="3"/>
        <v>0</v>
      </c>
      <c r="Z38" s="18">
        <f t="shared" si="3"/>
        <v>0</v>
      </c>
      <c r="AA38" s="20">
        <f t="shared" si="3"/>
        <v>0</v>
      </c>
      <c r="AB38" s="21">
        <f t="shared" si="3"/>
        <v>0</v>
      </c>
      <c r="AC38" s="22" t="e">
        <f>SUM(AC30:AC37)</f>
        <v>#DIV/0!</v>
      </c>
    </row>
    <row r="40" spans="1:29" ht="13.5" thickBot="1" x14ac:dyDescent="0.25">
      <c r="A40" s="65" t="s">
        <v>31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29" s="2" customFormat="1" ht="12.75" customHeight="1" thickTop="1" x14ac:dyDescent="0.2">
      <c r="A41" s="27" t="s">
        <v>32</v>
      </c>
      <c r="B41" s="31" t="s">
        <v>33</v>
      </c>
      <c r="C41" s="32">
        <f>HLOOKUP($C$4,[1]Черновик!$B$1:$P$81,[1]Черновик!R14,FALSE)</f>
        <v>0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10">
        <f>SUM(C41:AA41)</f>
        <v>0</v>
      </c>
      <c r="AC41" s="11" t="e">
        <f>AB41/$AB$64</f>
        <v>#DIV/0!</v>
      </c>
    </row>
    <row r="42" spans="1:29" s="2" customFormat="1" ht="12.75" customHeight="1" x14ac:dyDescent="0.2">
      <c r="A42" s="27" t="s">
        <v>34</v>
      </c>
      <c r="B42" s="31" t="s">
        <v>35</v>
      </c>
      <c r="C42" s="32">
        <f>HLOOKUP($C$4,[1]Черновик!$B$1:$P$81,[1]Черновик!R15,FALSE)</f>
        <v>0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12">
        <f t="shared" ref="AB42:AB63" si="4">SUM(C42:AA42)</f>
        <v>0</v>
      </c>
      <c r="AC42" s="13" t="e">
        <f t="shared" ref="AC42:AC63" si="5">AB42/$AB$64</f>
        <v>#DIV/0!</v>
      </c>
    </row>
    <row r="43" spans="1:29" s="2" customFormat="1" ht="12.75" customHeight="1" x14ac:dyDescent="0.2">
      <c r="A43" s="27" t="s">
        <v>36</v>
      </c>
      <c r="B43" s="31" t="s">
        <v>37</v>
      </c>
      <c r="C43" s="32">
        <f>HLOOKUP($C$4,[1]Черновик!$B$1:$P$81,[1]Черновик!R16,FALSE)</f>
        <v>0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12">
        <f t="shared" si="4"/>
        <v>0</v>
      </c>
      <c r="AC43" s="13" t="e">
        <f t="shared" si="5"/>
        <v>#DIV/0!</v>
      </c>
    </row>
    <row r="44" spans="1:29" s="2" customFormat="1" ht="12.75" customHeight="1" x14ac:dyDescent="0.2">
      <c r="A44" s="27" t="s">
        <v>38</v>
      </c>
      <c r="B44" s="31" t="s">
        <v>39</v>
      </c>
      <c r="C44" s="32">
        <f>HLOOKUP($C$4,[1]Черновик!$B$1:$P$81,[1]Черновик!R17,FALSE)</f>
        <v>0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12">
        <f t="shared" si="4"/>
        <v>0</v>
      </c>
      <c r="AC44" s="13" t="e">
        <f t="shared" si="5"/>
        <v>#DIV/0!</v>
      </c>
    </row>
    <row r="45" spans="1:29" s="2" customFormat="1" x14ac:dyDescent="0.2">
      <c r="A45" s="27" t="s">
        <v>40</v>
      </c>
      <c r="B45" s="31" t="s">
        <v>41</v>
      </c>
      <c r="C45" s="32">
        <f>HLOOKUP($C$4,[1]Черновик!$B$1:$P$81,[1]Черновик!R18,FALSE)</f>
        <v>0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12">
        <f t="shared" si="4"/>
        <v>0</v>
      </c>
      <c r="AC45" s="13" t="e">
        <f t="shared" si="5"/>
        <v>#DIV/0!</v>
      </c>
    </row>
    <row r="46" spans="1:29" s="2" customFormat="1" ht="12.75" customHeight="1" x14ac:dyDescent="0.2">
      <c r="A46" s="27" t="s">
        <v>42</v>
      </c>
      <c r="B46" s="31" t="s">
        <v>43</v>
      </c>
      <c r="C46" s="32">
        <f>HLOOKUP($C$4,[1]Черновик!$B$1:$P$81,[1]Черновик!R19,FALSE)</f>
        <v>0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12">
        <f t="shared" si="4"/>
        <v>0</v>
      </c>
      <c r="AC46" s="13" t="e">
        <f t="shared" si="5"/>
        <v>#DIV/0!</v>
      </c>
    </row>
    <row r="47" spans="1:29" s="2" customFormat="1" ht="12.75" customHeight="1" x14ac:dyDescent="0.2">
      <c r="A47" s="27" t="s">
        <v>44</v>
      </c>
      <c r="B47" s="31" t="s">
        <v>45</v>
      </c>
      <c r="C47" s="32">
        <f>HLOOKUP($C$4,[1]Черновик!$B$1:$P$81,[1]Черновик!R20,FALSE)</f>
        <v>0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12">
        <f t="shared" si="4"/>
        <v>0</v>
      </c>
      <c r="AC47" s="13" t="e">
        <f t="shared" si="5"/>
        <v>#DIV/0!</v>
      </c>
    </row>
    <row r="48" spans="1:29" s="2" customFormat="1" x14ac:dyDescent="0.2">
      <c r="A48" s="27" t="s">
        <v>46</v>
      </c>
      <c r="B48" s="31" t="s">
        <v>47</v>
      </c>
      <c r="C48" s="32">
        <f>HLOOKUP($C$4,[1]Черновик!$B$1:$P$81,[1]Черновик!R21,FALSE)</f>
        <v>0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12">
        <f t="shared" si="4"/>
        <v>0</v>
      </c>
      <c r="AC48" s="13" t="e">
        <f t="shared" si="5"/>
        <v>#DIV/0!</v>
      </c>
    </row>
    <row r="49" spans="1:29" s="2" customFormat="1" ht="35.25" customHeight="1" x14ac:dyDescent="0.2">
      <c r="A49" s="27" t="s">
        <v>48</v>
      </c>
      <c r="B49" s="31" t="s">
        <v>49</v>
      </c>
      <c r="C49" s="32">
        <f>HLOOKUP($C$4,[1]Черновик!$B$1:$P$81,[1]Черновик!R22,FALSE)</f>
        <v>0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12">
        <f t="shared" si="4"/>
        <v>0</v>
      </c>
      <c r="AC49" s="13" t="e">
        <f t="shared" si="5"/>
        <v>#DIV/0!</v>
      </c>
    </row>
    <row r="50" spans="1:29" s="2" customFormat="1" ht="12.75" customHeight="1" x14ac:dyDescent="0.2">
      <c r="A50" s="27" t="s">
        <v>50</v>
      </c>
      <c r="B50" s="31" t="s">
        <v>51</v>
      </c>
      <c r="C50" s="32">
        <f>HLOOKUP($C$4,[1]Черновик!$B$1:$P$81,[1]Черновик!R23,FALSE)</f>
        <v>0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12">
        <f t="shared" si="4"/>
        <v>0</v>
      </c>
      <c r="AC50" s="13" t="e">
        <f t="shared" si="5"/>
        <v>#DIV/0!</v>
      </c>
    </row>
    <row r="51" spans="1:29" s="2" customFormat="1" ht="25.5" customHeight="1" x14ac:dyDescent="0.2">
      <c r="A51" s="27" t="s">
        <v>52</v>
      </c>
      <c r="B51" s="31" t="s">
        <v>53</v>
      </c>
      <c r="C51" s="32">
        <f>HLOOKUP($C$4,[1]Черновик!$B$1:$P$81,[1]Черновик!R24,FALSE)</f>
        <v>0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12">
        <f t="shared" si="4"/>
        <v>0</v>
      </c>
      <c r="AC51" s="13" t="e">
        <f t="shared" si="5"/>
        <v>#DIV/0!</v>
      </c>
    </row>
    <row r="52" spans="1:29" s="2" customFormat="1" ht="12.75" customHeight="1" x14ac:dyDescent="0.2">
      <c r="A52" s="27" t="s">
        <v>54</v>
      </c>
      <c r="B52" s="31" t="s">
        <v>55</v>
      </c>
      <c r="C52" s="32">
        <f>HLOOKUP($C$4,[1]Черновик!$B$1:$P$81,[1]Черновик!R25,FALSE)</f>
        <v>0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12">
        <f t="shared" si="4"/>
        <v>0</v>
      </c>
      <c r="AC52" s="13" t="e">
        <f t="shared" si="5"/>
        <v>#DIV/0!</v>
      </c>
    </row>
    <row r="53" spans="1:29" s="2" customFormat="1" ht="12.75" customHeight="1" x14ac:dyDescent="0.2">
      <c r="A53" s="27" t="s">
        <v>56</v>
      </c>
      <c r="B53" s="31" t="s">
        <v>57</v>
      </c>
      <c r="C53" s="32">
        <f>HLOOKUP($C$4,[1]Черновик!$B$1:$P$81,[1]Черновик!R26,FALSE)</f>
        <v>0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12">
        <f t="shared" si="4"/>
        <v>0</v>
      </c>
      <c r="AC53" s="13" t="e">
        <f t="shared" si="5"/>
        <v>#DIV/0!</v>
      </c>
    </row>
    <row r="54" spans="1:29" s="2" customFormat="1" ht="24" customHeight="1" x14ac:dyDescent="0.2">
      <c r="A54" s="27" t="s">
        <v>58</v>
      </c>
      <c r="B54" s="31" t="s">
        <v>59</v>
      </c>
      <c r="C54" s="32">
        <f>HLOOKUP($C$4,[1]Черновик!$B$1:$P$81,[1]Черновик!R27,FALSE)</f>
        <v>0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12">
        <f t="shared" si="4"/>
        <v>0</v>
      </c>
      <c r="AC54" s="13" t="e">
        <f t="shared" si="5"/>
        <v>#DIV/0!</v>
      </c>
    </row>
    <row r="55" spans="1:29" s="2" customFormat="1" ht="12.75" customHeight="1" x14ac:dyDescent="0.2">
      <c r="A55" s="27" t="s">
        <v>60</v>
      </c>
      <c r="B55" s="31" t="s">
        <v>61</v>
      </c>
      <c r="C55" s="32">
        <f>HLOOKUP($C$4,[1]Черновик!$B$1:$P$81,[1]Черновик!R28,FALSE)</f>
        <v>0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12">
        <f t="shared" si="4"/>
        <v>0</v>
      </c>
      <c r="AC55" s="13" t="e">
        <f t="shared" si="5"/>
        <v>#DIV/0!</v>
      </c>
    </row>
    <row r="56" spans="1:29" s="2" customFormat="1" x14ac:dyDescent="0.2">
      <c r="A56" s="27" t="s">
        <v>62</v>
      </c>
      <c r="B56" s="31" t="s">
        <v>63</v>
      </c>
      <c r="C56" s="32">
        <f>HLOOKUP($C$4,[1]Черновик!$B$1:$P$81,[1]Черновик!R29,FALSE)</f>
        <v>0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12">
        <f t="shared" si="4"/>
        <v>0</v>
      </c>
      <c r="AC56" s="13" t="e">
        <f t="shared" si="5"/>
        <v>#DIV/0!</v>
      </c>
    </row>
    <row r="57" spans="1:29" s="2" customFormat="1" ht="25.5" customHeight="1" x14ac:dyDescent="0.2">
      <c r="A57" s="27" t="s">
        <v>64</v>
      </c>
      <c r="B57" s="31" t="s">
        <v>65</v>
      </c>
      <c r="C57" s="32">
        <f>HLOOKUP($C$4,[1]Черновик!$B$1:$P$81,[1]Черновик!R30,FALSE)</f>
        <v>0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12">
        <f t="shared" si="4"/>
        <v>0</v>
      </c>
      <c r="AC57" s="13" t="e">
        <f t="shared" si="5"/>
        <v>#DIV/0!</v>
      </c>
    </row>
    <row r="58" spans="1:29" s="2" customFormat="1" ht="24" customHeight="1" x14ac:dyDescent="0.2">
      <c r="A58" s="27" t="s">
        <v>66</v>
      </c>
      <c r="B58" s="31" t="s">
        <v>67</v>
      </c>
      <c r="C58" s="32">
        <f>HLOOKUP($C$4,[1]Черновик!$B$1:$P$81,[1]Черновик!R31,FALSE)</f>
        <v>0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12">
        <f t="shared" si="4"/>
        <v>0</v>
      </c>
      <c r="AC58" s="13" t="e">
        <f t="shared" si="5"/>
        <v>#DIV/0!</v>
      </c>
    </row>
    <row r="59" spans="1:29" s="2" customFormat="1" ht="25.5" customHeight="1" x14ac:dyDescent="0.2">
      <c r="A59" s="27" t="s">
        <v>68</v>
      </c>
      <c r="B59" s="31" t="s">
        <v>69</v>
      </c>
      <c r="C59" s="32">
        <f>HLOOKUP($C$4,[1]Черновик!$B$1:$P$81,[1]Черновик!R32,FALSE)</f>
        <v>0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12">
        <f t="shared" si="4"/>
        <v>0</v>
      </c>
      <c r="AC59" s="13" t="e">
        <f t="shared" si="5"/>
        <v>#DIV/0!</v>
      </c>
    </row>
    <row r="60" spans="1:29" s="2" customFormat="1" ht="24.75" customHeight="1" x14ac:dyDescent="0.2">
      <c r="A60" s="27" t="s">
        <v>70</v>
      </c>
      <c r="B60" s="31" t="s">
        <v>71</v>
      </c>
      <c r="C60" s="32">
        <f>HLOOKUP($C$4,[1]Черновик!$B$1:$P$81,[1]Черновик!R33,FALSE)</f>
        <v>0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12">
        <f>SUM(C60:AA60)</f>
        <v>0</v>
      </c>
      <c r="AC60" s="13" t="e">
        <f t="shared" si="5"/>
        <v>#DIV/0!</v>
      </c>
    </row>
    <row r="61" spans="1:29" s="2" customFormat="1" ht="25.5" customHeight="1" x14ac:dyDescent="0.2">
      <c r="A61" s="27" t="s">
        <v>72</v>
      </c>
      <c r="B61" s="31" t="s">
        <v>73</v>
      </c>
      <c r="C61" s="32">
        <f>HLOOKUP($C$4,[1]Черновик!$B$1:$P$81,[1]Черновик!R34,FALSE)</f>
        <v>0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12">
        <f t="shared" si="4"/>
        <v>0</v>
      </c>
      <c r="AC61" s="13" t="e">
        <f t="shared" si="5"/>
        <v>#DIV/0!</v>
      </c>
    </row>
    <row r="62" spans="1:29" s="2" customFormat="1" ht="25.5" customHeight="1" x14ac:dyDescent="0.2">
      <c r="A62" s="27" t="s">
        <v>74</v>
      </c>
      <c r="B62" s="31" t="s">
        <v>75</v>
      </c>
      <c r="C62" s="32">
        <f>HLOOKUP($C$4,[1]Черновик!$B$1:$P$81,[1]Черновик!R35,FALSE)</f>
        <v>0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12">
        <f t="shared" si="4"/>
        <v>0</v>
      </c>
      <c r="AC62" s="13" t="e">
        <f t="shared" si="5"/>
        <v>#DIV/0!</v>
      </c>
    </row>
    <row r="63" spans="1:29" s="2" customFormat="1" ht="26.25" customHeight="1" thickBot="1" x14ac:dyDescent="0.25">
      <c r="A63" s="33" t="s">
        <v>76</v>
      </c>
      <c r="B63" s="34" t="s">
        <v>77</v>
      </c>
      <c r="C63" s="32">
        <f>HLOOKUP($C$4,[1]Черновик!$B$1:$P$81,[1]Черновик!R36,FALSE)</f>
        <v>0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16">
        <f t="shared" si="4"/>
        <v>0</v>
      </c>
      <c r="AC63" s="17" t="e">
        <f t="shared" si="5"/>
        <v>#DIV/0!</v>
      </c>
    </row>
    <row r="64" spans="1:29" ht="14.25" thickTop="1" thickBot="1" x14ac:dyDescent="0.25">
      <c r="A64" s="18"/>
      <c r="B64" s="18" t="s">
        <v>13</v>
      </c>
      <c r="C64" s="18">
        <f>SUM(C41:C63)</f>
        <v>0</v>
      </c>
      <c r="D64" s="18">
        <f t="shared" ref="D64:AA64" si="6">SUM(D41:D63)</f>
        <v>0</v>
      </c>
      <c r="E64" s="18">
        <f t="shared" si="6"/>
        <v>0</v>
      </c>
      <c r="F64" s="18">
        <f t="shared" si="6"/>
        <v>0</v>
      </c>
      <c r="G64" s="18">
        <f t="shared" si="6"/>
        <v>0</v>
      </c>
      <c r="H64" s="18">
        <f t="shared" si="6"/>
        <v>0</v>
      </c>
      <c r="I64" s="18">
        <f t="shared" si="6"/>
        <v>0</v>
      </c>
      <c r="J64" s="18">
        <f t="shared" si="6"/>
        <v>0</v>
      </c>
      <c r="K64" s="18">
        <f t="shared" si="6"/>
        <v>0</v>
      </c>
      <c r="L64" s="18">
        <f t="shared" si="6"/>
        <v>0</v>
      </c>
      <c r="M64" s="18">
        <f t="shared" si="6"/>
        <v>0</v>
      </c>
      <c r="N64" s="19">
        <f t="shared" si="6"/>
        <v>0</v>
      </c>
      <c r="O64" s="19">
        <f t="shared" si="6"/>
        <v>0</v>
      </c>
      <c r="P64" s="19">
        <f t="shared" si="6"/>
        <v>0</v>
      </c>
      <c r="Q64" s="19">
        <f t="shared" si="6"/>
        <v>0</v>
      </c>
      <c r="R64" s="19">
        <f t="shared" si="6"/>
        <v>0</v>
      </c>
      <c r="S64" s="19">
        <f t="shared" si="6"/>
        <v>0</v>
      </c>
      <c r="T64" s="19">
        <f t="shared" si="6"/>
        <v>0</v>
      </c>
      <c r="U64" s="18">
        <f t="shared" si="6"/>
        <v>0</v>
      </c>
      <c r="V64" s="18">
        <f t="shared" si="6"/>
        <v>0</v>
      </c>
      <c r="W64" s="18">
        <f t="shared" si="6"/>
        <v>0</v>
      </c>
      <c r="X64" s="18">
        <f t="shared" si="6"/>
        <v>0</v>
      </c>
      <c r="Y64" s="18">
        <f t="shared" si="6"/>
        <v>0</v>
      </c>
      <c r="Z64" s="18">
        <f t="shared" si="6"/>
        <v>0</v>
      </c>
      <c r="AA64" s="20">
        <f t="shared" si="6"/>
        <v>0</v>
      </c>
      <c r="AB64" s="21">
        <f>SUM(AB41:AB63)</f>
        <v>0</v>
      </c>
      <c r="AC64" s="35" t="e">
        <f>SUM(AC41:AC63)</f>
        <v>#DIV/0!</v>
      </c>
    </row>
    <row r="65" spans="1:2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3"/>
      <c r="O65" s="23"/>
      <c r="P65" s="23"/>
      <c r="Q65" s="23"/>
      <c r="R65" s="23"/>
      <c r="S65" s="23"/>
      <c r="T65" s="23"/>
      <c r="U65" s="2"/>
      <c r="V65" s="2"/>
      <c r="W65" s="2"/>
      <c r="X65" s="2"/>
      <c r="Y65" s="2"/>
      <c r="Z65" s="2"/>
      <c r="AA65" s="2"/>
      <c r="AB65" s="2"/>
      <c r="AC65" s="24"/>
    </row>
    <row r="66" spans="1:2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3"/>
      <c r="O66" s="23"/>
      <c r="P66" s="23"/>
      <c r="Q66" s="23"/>
      <c r="R66" s="23"/>
      <c r="S66" s="23"/>
      <c r="T66" s="23"/>
      <c r="U66" s="2"/>
      <c r="V66" s="2"/>
      <c r="W66" s="2"/>
      <c r="X66" s="2"/>
      <c r="Y66" s="2"/>
      <c r="Z66" s="2"/>
      <c r="AA66" s="2"/>
      <c r="AB66" s="2"/>
      <c r="AC66" s="24"/>
    </row>
    <row r="67" spans="1:2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3"/>
      <c r="O67" s="23"/>
      <c r="P67" s="23"/>
      <c r="Q67" s="23"/>
      <c r="R67" s="23"/>
      <c r="S67" s="23"/>
      <c r="T67" s="23"/>
      <c r="U67" s="2"/>
      <c r="V67" s="2"/>
      <c r="W67" s="2"/>
      <c r="X67" s="2"/>
      <c r="Y67" s="2"/>
      <c r="Z67" s="2"/>
      <c r="AA67" s="2"/>
      <c r="AB67" s="2"/>
      <c r="AC67" s="24"/>
    </row>
    <row r="68" spans="1:2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3"/>
      <c r="O68" s="23"/>
      <c r="P68" s="23"/>
      <c r="Q68" s="23"/>
      <c r="R68" s="23"/>
      <c r="S68" s="23"/>
      <c r="T68" s="23"/>
      <c r="U68" s="2"/>
      <c r="V68" s="2"/>
      <c r="W68" s="2"/>
      <c r="X68" s="2"/>
      <c r="Y68" s="2"/>
      <c r="Z68" s="2"/>
      <c r="AA68" s="2"/>
      <c r="AB68" s="2"/>
      <c r="AC68" s="24"/>
    </row>
    <row r="69" spans="1:2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3"/>
      <c r="O69" s="23"/>
      <c r="P69" s="23"/>
      <c r="Q69" s="23"/>
      <c r="R69" s="23"/>
      <c r="S69" s="23"/>
      <c r="T69" s="23"/>
      <c r="U69" s="2"/>
      <c r="V69" s="2"/>
      <c r="W69" s="2"/>
      <c r="X69" s="2"/>
      <c r="Y69" s="2"/>
      <c r="Z69" s="2"/>
      <c r="AA69" s="2"/>
      <c r="AB69" s="2"/>
      <c r="AC69" s="24"/>
    </row>
    <row r="70" spans="1:2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3"/>
      <c r="O70" s="23"/>
      <c r="P70" s="23"/>
      <c r="Q70" s="23"/>
      <c r="R70" s="23"/>
      <c r="S70" s="23"/>
      <c r="T70" s="23"/>
      <c r="U70" s="2"/>
      <c r="V70" s="2"/>
      <c r="W70" s="2"/>
      <c r="X70" s="2"/>
      <c r="Y70" s="2"/>
      <c r="Z70" s="2"/>
      <c r="AA70" s="2"/>
      <c r="AB70" s="2"/>
      <c r="AC70" s="24"/>
    </row>
    <row r="71" spans="1:2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3"/>
      <c r="O71" s="23"/>
      <c r="P71" s="23"/>
      <c r="Q71" s="23"/>
      <c r="R71" s="23"/>
      <c r="S71" s="23"/>
      <c r="T71" s="23"/>
      <c r="U71" s="2"/>
      <c r="V71" s="2"/>
      <c r="W71" s="2"/>
      <c r="X71" s="2"/>
      <c r="Y71" s="2"/>
      <c r="Z71" s="2"/>
      <c r="AA71" s="2"/>
      <c r="AB71" s="2"/>
      <c r="AC71" s="24"/>
    </row>
    <row r="72" spans="1:2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3"/>
      <c r="O72" s="23"/>
      <c r="P72" s="23"/>
      <c r="Q72" s="23"/>
      <c r="R72" s="23"/>
      <c r="S72" s="23"/>
      <c r="T72" s="23"/>
      <c r="U72" s="2"/>
      <c r="V72" s="2"/>
      <c r="W72" s="2"/>
      <c r="X72" s="2"/>
      <c r="Y72" s="2"/>
      <c r="Z72" s="2"/>
      <c r="AA72" s="2"/>
      <c r="AB72" s="2"/>
      <c r="AC72" s="24"/>
    </row>
    <row r="73" spans="1:2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3"/>
      <c r="O73" s="23"/>
      <c r="P73" s="23"/>
      <c r="Q73" s="23"/>
      <c r="R73" s="23"/>
      <c r="S73" s="23"/>
      <c r="T73" s="23"/>
      <c r="U73" s="2"/>
      <c r="V73" s="2"/>
      <c r="W73" s="2"/>
      <c r="X73" s="2"/>
      <c r="Y73" s="2"/>
      <c r="Z73" s="2"/>
      <c r="AA73" s="2"/>
      <c r="AB73" s="2"/>
      <c r="AC73" s="24"/>
    </row>
    <row r="74" spans="1:2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3"/>
      <c r="O74" s="23"/>
      <c r="P74" s="23"/>
      <c r="Q74" s="23"/>
      <c r="R74" s="23"/>
      <c r="S74" s="23"/>
      <c r="T74" s="23"/>
      <c r="U74" s="2"/>
      <c r="V74" s="2"/>
      <c r="W74" s="2"/>
      <c r="X74" s="2"/>
      <c r="Y74" s="2"/>
      <c r="Z74" s="2"/>
      <c r="AA74" s="2"/>
      <c r="AB74" s="2"/>
      <c r="AC74" s="24"/>
    </row>
    <row r="75" spans="1:2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3"/>
      <c r="O75" s="23"/>
      <c r="P75" s="23"/>
      <c r="Q75" s="23"/>
      <c r="R75" s="23"/>
      <c r="S75" s="23"/>
      <c r="T75" s="23"/>
      <c r="U75" s="2"/>
      <c r="V75" s="2"/>
      <c r="W75" s="2"/>
      <c r="X75" s="2"/>
      <c r="Y75" s="2"/>
      <c r="Z75" s="2"/>
      <c r="AA75" s="2"/>
      <c r="AB75" s="2"/>
      <c r="AC75" s="24"/>
    </row>
    <row r="76" spans="1:2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3"/>
      <c r="O76" s="23"/>
      <c r="P76" s="23"/>
      <c r="Q76" s="23"/>
      <c r="R76" s="23"/>
      <c r="S76" s="23"/>
      <c r="T76" s="23"/>
      <c r="U76" s="2"/>
      <c r="V76" s="2"/>
      <c r="W76" s="2"/>
      <c r="X76" s="2"/>
      <c r="Y76" s="2"/>
      <c r="Z76" s="2"/>
      <c r="AA76" s="2"/>
      <c r="AB76" s="2"/>
      <c r="AC76" s="24"/>
    </row>
    <row r="77" spans="1:2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3"/>
      <c r="O77" s="23"/>
      <c r="P77" s="23"/>
      <c r="Q77" s="23"/>
      <c r="R77" s="23"/>
      <c r="S77" s="23"/>
      <c r="T77" s="23"/>
      <c r="U77" s="2"/>
      <c r="V77" s="2"/>
      <c r="W77" s="2"/>
      <c r="X77" s="2"/>
      <c r="Y77" s="2"/>
      <c r="Z77" s="2"/>
      <c r="AA77" s="2"/>
      <c r="AB77" s="2"/>
      <c r="AC77" s="24"/>
    </row>
    <row r="78" spans="1:2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3"/>
      <c r="O78" s="23"/>
      <c r="P78" s="23"/>
      <c r="Q78" s="23"/>
      <c r="R78" s="23"/>
      <c r="S78" s="23"/>
      <c r="T78" s="23"/>
      <c r="U78" s="2"/>
      <c r="V78" s="2"/>
      <c r="W78" s="2"/>
      <c r="X78" s="2"/>
      <c r="Y78" s="2"/>
      <c r="Z78" s="2"/>
      <c r="AA78" s="2"/>
      <c r="AB78" s="2"/>
      <c r="AC78" s="24"/>
    </row>
    <row r="79" spans="1:2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3"/>
      <c r="O79" s="23"/>
      <c r="P79" s="23"/>
      <c r="Q79" s="23"/>
      <c r="R79" s="23"/>
      <c r="S79" s="23"/>
      <c r="T79" s="23"/>
      <c r="U79" s="2"/>
      <c r="V79" s="2"/>
      <c r="W79" s="2"/>
      <c r="X79" s="2"/>
      <c r="Y79" s="2"/>
      <c r="Z79" s="2"/>
      <c r="AA79" s="2"/>
      <c r="AB79" s="2"/>
      <c r="AC79" s="24"/>
    </row>
    <row r="80" spans="1:2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3"/>
      <c r="O80" s="23"/>
      <c r="P80" s="23"/>
      <c r="Q80" s="23"/>
      <c r="R80" s="23"/>
      <c r="S80" s="23"/>
      <c r="T80" s="23"/>
      <c r="U80" s="2"/>
      <c r="V80" s="2"/>
      <c r="W80" s="2"/>
      <c r="X80" s="2"/>
      <c r="Y80" s="2"/>
      <c r="Z80" s="2"/>
      <c r="AA80" s="2"/>
      <c r="AB80" s="2"/>
      <c r="AC80" s="24"/>
    </row>
    <row r="81" spans="1:2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3"/>
      <c r="O81" s="23"/>
      <c r="P81" s="23"/>
      <c r="Q81" s="23"/>
      <c r="R81" s="23"/>
      <c r="S81" s="23"/>
      <c r="T81" s="23"/>
      <c r="U81" s="2"/>
      <c r="V81" s="2"/>
      <c r="W81" s="2"/>
      <c r="X81" s="2"/>
      <c r="Y81" s="2"/>
      <c r="Z81" s="2"/>
      <c r="AA81" s="2"/>
      <c r="AB81" s="2"/>
      <c r="AC81" s="24"/>
    </row>
    <row r="82" spans="1:2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3"/>
      <c r="O82" s="23"/>
      <c r="P82" s="23"/>
      <c r="Q82" s="23"/>
      <c r="R82" s="23"/>
      <c r="S82" s="23"/>
      <c r="T82" s="23"/>
      <c r="U82" s="2"/>
      <c r="V82" s="2"/>
      <c r="W82" s="2"/>
      <c r="X82" s="2"/>
      <c r="Y82" s="2"/>
      <c r="Z82" s="2"/>
      <c r="AA82" s="2"/>
      <c r="AB82" s="2"/>
      <c r="AC82" s="24"/>
    </row>
    <row r="83" spans="1:2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3"/>
      <c r="O83" s="23"/>
      <c r="P83" s="23"/>
      <c r="Q83" s="23"/>
      <c r="R83" s="23"/>
      <c r="S83" s="23"/>
      <c r="T83" s="23"/>
      <c r="U83" s="2"/>
      <c r="V83" s="2"/>
      <c r="W83" s="2"/>
      <c r="X83" s="2"/>
      <c r="Y83" s="2"/>
      <c r="Z83" s="2"/>
      <c r="AA83" s="2"/>
      <c r="AB83" s="2"/>
      <c r="AC83" s="24"/>
    </row>
    <row r="84" spans="1:2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3"/>
      <c r="O84" s="23"/>
      <c r="P84" s="23"/>
      <c r="Q84" s="23"/>
      <c r="R84" s="23"/>
      <c r="S84" s="23"/>
      <c r="T84" s="23"/>
      <c r="U84" s="2"/>
      <c r="V84" s="2"/>
      <c r="W84" s="2"/>
      <c r="X84" s="2"/>
      <c r="Y84" s="2"/>
      <c r="Z84" s="2"/>
      <c r="AA84" s="2"/>
      <c r="AB84" s="2"/>
      <c r="AC84" s="24"/>
    </row>
    <row r="85" spans="1:2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3"/>
      <c r="O85" s="23"/>
      <c r="P85" s="23"/>
      <c r="Q85" s="23"/>
      <c r="R85" s="23"/>
      <c r="S85" s="23"/>
      <c r="T85" s="23"/>
      <c r="U85" s="2"/>
      <c r="V85" s="2"/>
      <c r="W85" s="2"/>
      <c r="X85" s="2"/>
      <c r="Y85" s="2"/>
      <c r="Z85" s="2"/>
      <c r="AA85" s="2"/>
      <c r="AB85" s="2"/>
      <c r="AC85" s="24"/>
    </row>
    <row r="86" spans="1:2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3"/>
      <c r="O86" s="23"/>
      <c r="P86" s="23"/>
      <c r="Q86" s="23"/>
      <c r="R86" s="23"/>
      <c r="S86" s="23"/>
      <c r="T86" s="23"/>
      <c r="U86" s="2"/>
      <c r="V86" s="2"/>
      <c r="W86" s="2"/>
      <c r="X86" s="2"/>
      <c r="Y86" s="2"/>
      <c r="Z86" s="2"/>
      <c r="AA86" s="2"/>
      <c r="AB86" s="2"/>
      <c r="AC86" s="24"/>
    </row>
    <row r="87" spans="1:2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3"/>
      <c r="O87" s="23"/>
      <c r="P87" s="23"/>
      <c r="Q87" s="23"/>
      <c r="R87" s="23"/>
      <c r="S87" s="23"/>
      <c r="T87" s="23"/>
      <c r="U87" s="2"/>
      <c r="V87" s="2"/>
      <c r="W87" s="2"/>
      <c r="X87" s="2"/>
      <c r="Y87" s="2"/>
      <c r="Z87" s="2"/>
      <c r="AA87" s="2"/>
      <c r="AB87" s="2"/>
      <c r="AC87" s="24"/>
    </row>
    <row r="88" spans="1:2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3"/>
      <c r="O88" s="23"/>
      <c r="P88" s="23"/>
      <c r="Q88" s="23"/>
      <c r="R88" s="23"/>
      <c r="S88" s="23"/>
      <c r="T88" s="23"/>
      <c r="U88" s="2"/>
      <c r="V88" s="2"/>
      <c r="W88" s="2"/>
      <c r="X88" s="2"/>
      <c r="Y88" s="2"/>
      <c r="Z88" s="2"/>
      <c r="AA88" s="2"/>
      <c r="AB88" s="2"/>
      <c r="AC88" s="24"/>
    </row>
    <row r="89" spans="1:2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3"/>
      <c r="O89" s="23"/>
      <c r="P89" s="23"/>
      <c r="Q89" s="23"/>
      <c r="R89" s="23"/>
      <c r="S89" s="23"/>
      <c r="T89" s="23"/>
      <c r="U89" s="2"/>
      <c r="V89" s="2"/>
      <c r="W89" s="2"/>
      <c r="X89" s="2"/>
      <c r="Y89" s="2"/>
      <c r="Z89" s="2"/>
      <c r="AA89" s="2"/>
      <c r="AB89" s="2"/>
      <c r="AC89" s="24"/>
    </row>
    <row r="90" spans="1:2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3"/>
      <c r="O90" s="23"/>
      <c r="P90" s="23"/>
      <c r="Q90" s="23"/>
      <c r="R90" s="23"/>
      <c r="S90" s="23"/>
      <c r="T90" s="23"/>
      <c r="U90" s="2"/>
      <c r="V90" s="2"/>
      <c r="W90" s="2"/>
      <c r="X90" s="2"/>
      <c r="Y90" s="2"/>
      <c r="Z90" s="2"/>
      <c r="AA90" s="2"/>
      <c r="AB90" s="2"/>
      <c r="AC90" s="24"/>
    </row>
    <row r="91" spans="1:2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3"/>
      <c r="O91" s="23"/>
      <c r="P91" s="23"/>
      <c r="Q91" s="23"/>
      <c r="R91" s="23"/>
      <c r="S91" s="23"/>
      <c r="T91" s="23"/>
      <c r="U91" s="2"/>
      <c r="V91" s="2"/>
      <c r="W91" s="2"/>
      <c r="X91" s="2"/>
      <c r="Y91" s="2"/>
      <c r="Z91" s="2"/>
      <c r="AA91" s="2"/>
      <c r="AB91" s="2"/>
      <c r="AC91" s="24"/>
    </row>
    <row r="92" spans="1:2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3"/>
      <c r="O92" s="23"/>
      <c r="P92" s="23"/>
      <c r="Q92" s="23"/>
      <c r="R92" s="23"/>
      <c r="S92" s="23"/>
      <c r="T92" s="23"/>
      <c r="U92" s="2"/>
      <c r="V92" s="2"/>
      <c r="W92" s="2"/>
      <c r="X92" s="2"/>
      <c r="Y92" s="2"/>
      <c r="Z92" s="2"/>
      <c r="AA92" s="2"/>
      <c r="AB92" s="2"/>
      <c r="AC92" s="24"/>
    </row>
    <row r="93" spans="1:2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3"/>
      <c r="O93" s="23"/>
      <c r="P93" s="23"/>
      <c r="Q93" s="23"/>
      <c r="R93" s="23"/>
      <c r="S93" s="23"/>
      <c r="T93" s="23"/>
      <c r="U93" s="2"/>
      <c r="V93" s="2"/>
      <c r="W93" s="2"/>
      <c r="X93" s="2"/>
      <c r="Y93" s="2"/>
      <c r="Z93" s="2"/>
      <c r="AA93" s="2"/>
      <c r="AB93" s="2"/>
      <c r="AC93" s="24"/>
    </row>
    <row r="94" spans="1:2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3"/>
      <c r="O94" s="23"/>
      <c r="P94" s="23"/>
      <c r="Q94" s="23"/>
      <c r="R94" s="23"/>
      <c r="S94" s="23"/>
      <c r="T94" s="23"/>
      <c r="U94" s="2"/>
      <c r="V94" s="2"/>
      <c r="W94" s="2"/>
      <c r="X94" s="2"/>
      <c r="Y94" s="2"/>
      <c r="Z94" s="2"/>
      <c r="AA94" s="2"/>
      <c r="AB94" s="2"/>
      <c r="AC94" s="24"/>
    </row>
    <row r="95" spans="1:2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3"/>
      <c r="O95" s="23"/>
      <c r="P95" s="23"/>
      <c r="Q95" s="23"/>
      <c r="R95" s="23"/>
      <c r="S95" s="23"/>
      <c r="T95" s="23"/>
      <c r="U95" s="2"/>
      <c r="V95" s="2"/>
      <c r="W95" s="2"/>
      <c r="X95" s="2"/>
      <c r="Y95" s="2"/>
      <c r="Z95" s="2"/>
      <c r="AA95" s="2"/>
      <c r="AB95" s="2"/>
      <c r="AC95" s="24"/>
    </row>
    <row r="96" spans="1:2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3"/>
      <c r="O96" s="23"/>
      <c r="P96" s="23"/>
      <c r="Q96" s="23"/>
      <c r="R96" s="23"/>
      <c r="S96" s="23"/>
      <c r="T96" s="23"/>
      <c r="U96" s="2"/>
      <c r="V96" s="2"/>
      <c r="W96" s="2"/>
      <c r="X96" s="2"/>
      <c r="Y96" s="2"/>
      <c r="Z96" s="2"/>
      <c r="AA96" s="2"/>
      <c r="AB96" s="2"/>
      <c r="AC96" s="24"/>
    </row>
    <row r="97" spans="1:2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3"/>
      <c r="O97" s="23"/>
      <c r="P97" s="23"/>
      <c r="Q97" s="23"/>
      <c r="R97" s="23"/>
      <c r="S97" s="23"/>
      <c r="T97" s="23"/>
      <c r="U97" s="2"/>
      <c r="V97" s="2"/>
      <c r="W97" s="2"/>
      <c r="X97" s="2"/>
      <c r="Y97" s="2"/>
      <c r="Z97" s="2"/>
      <c r="AA97" s="2"/>
      <c r="AB97" s="2"/>
      <c r="AC97" s="24"/>
    </row>
    <row r="98" spans="1:2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3"/>
      <c r="O98" s="23"/>
      <c r="P98" s="23"/>
      <c r="Q98" s="23"/>
      <c r="R98" s="23"/>
      <c r="S98" s="23"/>
      <c r="T98" s="23"/>
      <c r="U98" s="2"/>
      <c r="V98" s="2"/>
      <c r="W98" s="2"/>
      <c r="X98" s="2"/>
      <c r="Y98" s="2"/>
      <c r="Z98" s="2"/>
      <c r="AA98" s="2"/>
      <c r="AB98" s="2"/>
      <c r="AC98" s="24"/>
    </row>
    <row r="99" spans="1:2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3"/>
      <c r="O99" s="23"/>
      <c r="P99" s="23"/>
      <c r="Q99" s="23"/>
      <c r="R99" s="23"/>
      <c r="S99" s="23"/>
      <c r="T99" s="23"/>
      <c r="U99" s="2"/>
      <c r="V99" s="2"/>
      <c r="W99" s="2"/>
      <c r="X99" s="2"/>
      <c r="Y99" s="2"/>
      <c r="Z99" s="2"/>
      <c r="AA99" s="2"/>
      <c r="AB99" s="2"/>
      <c r="AC99" s="24"/>
    </row>
    <row r="100" spans="1:2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3"/>
      <c r="O100" s="23"/>
      <c r="P100" s="23"/>
      <c r="Q100" s="23"/>
      <c r="R100" s="23"/>
      <c r="S100" s="23"/>
      <c r="T100" s="23"/>
      <c r="U100" s="2"/>
      <c r="V100" s="2"/>
      <c r="W100" s="2"/>
      <c r="X100" s="2"/>
      <c r="Y100" s="2"/>
      <c r="Z100" s="2"/>
      <c r="AA100" s="2"/>
      <c r="AB100" s="2"/>
      <c r="AC100" s="24"/>
    </row>
    <row r="101" spans="1:2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3"/>
      <c r="O101" s="23"/>
      <c r="P101" s="23"/>
      <c r="Q101" s="23"/>
      <c r="R101" s="23"/>
      <c r="S101" s="23"/>
      <c r="T101" s="23"/>
      <c r="U101" s="2"/>
      <c r="V101" s="2"/>
      <c r="W101" s="2"/>
      <c r="X101" s="2"/>
      <c r="Y101" s="2"/>
      <c r="Z101" s="2"/>
      <c r="AA101" s="2"/>
      <c r="AB101" s="2"/>
      <c r="AC101" s="24"/>
    </row>
    <row r="102" spans="1:2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3"/>
      <c r="O102" s="23"/>
      <c r="P102" s="23"/>
      <c r="Q102" s="23"/>
      <c r="R102" s="23"/>
      <c r="S102" s="23"/>
      <c r="T102" s="23"/>
      <c r="U102" s="2"/>
      <c r="V102" s="2"/>
      <c r="W102" s="2"/>
      <c r="X102" s="2"/>
      <c r="Y102" s="2"/>
      <c r="Z102" s="2"/>
      <c r="AA102" s="2"/>
      <c r="AB102" s="2"/>
      <c r="AC102" s="24"/>
    </row>
    <row r="103" spans="1:2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3"/>
      <c r="O103" s="23"/>
      <c r="P103" s="23"/>
      <c r="Q103" s="23"/>
      <c r="R103" s="23"/>
      <c r="S103" s="23"/>
      <c r="T103" s="23"/>
      <c r="U103" s="2"/>
      <c r="V103" s="2"/>
      <c r="W103" s="2"/>
      <c r="X103" s="2"/>
      <c r="Y103" s="2"/>
      <c r="Z103" s="2"/>
      <c r="AA103" s="2"/>
      <c r="AB103" s="2"/>
      <c r="AC103" s="24"/>
    </row>
    <row r="104" spans="1:2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3"/>
      <c r="O104" s="23"/>
      <c r="P104" s="23"/>
      <c r="Q104" s="23"/>
      <c r="R104" s="23"/>
      <c r="S104" s="23"/>
      <c r="T104" s="23"/>
      <c r="U104" s="2"/>
      <c r="V104" s="2"/>
      <c r="W104" s="2"/>
      <c r="X104" s="2"/>
      <c r="Y104" s="2"/>
      <c r="Z104" s="2"/>
      <c r="AA104" s="2"/>
      <c r="AB104" s="2"/>
      <c r="AC104" s="24"/>
    </row>
    <row r="105" spans="1:2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3"/>
      <c r="O105" s="23"/>
      <c r="P105" s="23"/>
      <c r="Q105" s="23"/>
      <c r="R105" s="23"/>
      <c r="S105" s="23"/>
      <c r="T105" s="23"/>
      <c r="U105" s="2"/>
      <c r="V105" s="2"/>
      <c r="W105" s="2"/>
      <c r="X105" s="2"/>
      <c r="Y105" s="2"/>
      <c r="Z105" s="2"/>
      <c r="AA105" s="2"/>
      <c r="AB105" s="2"/>
      <c r="AC105" s="24"/>
    </row>
    <row r="106" spans="1:2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3"/>
      <c r="O106" s="23"/>
      <c r="P106" s="23"/>
      <c r="Q106" s="23"/>
      <c r="R106" s="23"/>
      <c r="S106" s="23"/>
      <c r="T106" s="23"/>
      <c r="U106" s="2"/>
      <c r="V106" s="2"/>
      <c r="W106" s="2"/>
      <c r="X106" s="2"/>
      <c r="Y106" s="2"/>
      <c r="Z106" s="2"/>
      <c r="AA106" s="2"/>
      <c r="AB106" s="2"/>
      <c r="AC106" s="24"/>
    </row>
    <row r="107" spans="1:2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3"/>
      <c r="O107" s="23"/>
      <c r="P107" s="23"/>
      <c r="Q107" s="23"/>
      <c r="R107" s="23"/>
      <c r="S107" s="23"/>
      <c r="T107" s="23"/>
      <c r="U107" s="2"/>
      <c r="V107" s="2"/>
      <c r="W107" s="2"/>
      <c r="X107" s="2"/>
      <c r="Y107" s="2"/>
      <c r="Z107" s="2"/>
      <c r="AA107" s="2"/>
      <c r="AB107" s="2"/>
      <c r="AC107" s="24"/>
    </row>
    <row r="108" spans="1:2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3"/>
      <c r="O108" s="23"/>
      <c r="P108" s="23"/>
      <c r="Q108" s="23"/>
      <c r="R108" s="23"/>
      <c r="S108" s="23"/>
      <c r="T108" s="23"/>
      <c r="U108" s="2"/>
      <c r="V108" s="2"/>
      <c r="W108" s="2"/>
      <c r="X108" s="2"/>
      <c r="Y108" s="2"/>
      <c r="Z108" s="2"/>
      <c r="AA108" s="2"/>
      <c r="AB108" s="2"/>
      <c r="AC108" s="24"/>
    </row>
    <row r="109" spans="1:2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3"/>
      <c r="O109" s="23"/>
      <c r="P109" s="23"/>
      <c r="Q109" s="23"/>
      <c r="R109" s="23"/>
      <c r="S109" s="23"/>
      <c r="T109" s="23"/>
      <c r="U109" s="2"/>
      <c r="V109" s="2"/>
      <c r="W109" s="2"/>
      <c r="X109" s="2"/>
      <c r="Y109" s="2"/>
      <c r="Z109" s="2"/>
      <c r="AA109" s="2"/>
      <c r="AB109" s="2"/>
      <c r="AC109" s="24"/>
    </row>
    <row r="110" spans="1:2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3"/>
      <c r="O110" s="23"/>
      <c r="P110" s="23"/>
      <c r="Q110" s="23"/>
      <c r="R110" s="23"/>
      <c r="S110" s="23"/>
      <c r="T110" s="23"/>
      <c r="U110" s="2"/>
      <c r="V110" s="2"/>
      <c r="W110" s="2"/>
      <c r="X110" s="2"/>
      <c r="Y110" s="2"/>
      <c r="Z110" s="2"/>
      <c r="AA110" s="2"/>
      <c r="AB110" s="2"/>
      <c r="AC110" s="24"/>
    </row>
    <row r="111" spans="1:2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3"/>
      <c r="O111" s="23"/>
      <c r="P111" s="23"/>
      <c r="Q111" s="23"/>
      <c r="R111" s="23"/>
      <c r="S111" s="23"/>
      <c r="T111" s="23"/>
      <c r="U111" s="2"/>
      <c r="V111" s="2"/>
      <c r="W111" s="2"/>
      <c r="X111" s="2"/>
      <c r="Y111" s="2"/>
      <c r="Z111" s="2"/>
      <c r="AA111" s="2"/>
      <c r="AB111" s="2"/>
      <c r="AC111" s="24"/>
    </row>
    <row r="112" spans="1:2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3"/>
      <c r="O112" s="23"/>
      <c r="P112" s="23"/>
      <c r="Q112" s="23"/>
      <c r="R112" s="23"/>
      <c r="S112" s="23"/>
      <c r="T112" s="23"/>
      <c r="U112" s="2"/>
      <c r="V112" s="2"/>
      <c r="W112" s="2"/>
      <c r="X112" s="2"/>
      <c r="Y112" s="2"/>
      <c r="Z112" s="2"/>
      <c r="AA112" s="2"/>
      <c r="AB112" s="2"/>
      <c r="AC112" s="24"/>
    </row>
    <row r="113" spans="1:2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3"/>
      <c r="O113" s="23"/>
      <c r="P113" s="23"/>
      <c r="Q113" s="23"/>
      <c r="R113" s="23"/>
      <c r="S113" s="23"/>
      <c r="T113" s="23"/>
      <c r="U113" s="2"/>
      <c r="V113" s="2"/>
      <c r="W113" s="2"/>
      <c r="X113" s="2"/>
      <c r="Y113" s="2"/>
      <c r="Z113" s="2"/>
      <c r="AA113" s="2"/>
      <c r="AB113" s="2"/>
      <c r="AC113" s="24"/>
    </row>
    <row r="115" spans="1:29" ht="13.5" thickBot="1" x14ac:dyDescent="0.25">
      <c r="A115" s="65" t="s">
        <v>78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</row>
    <row r="116" spans="1:29" ht="13.5" thickTop="1" x14ac:dyDescent="0.2">
      <c r="A116" s="6" t="s">
        <v>79</v>
      </c>
      <c r="B116" s="3" t="s">
        <v>80</v>
      </c>
      <c r="C116" s="36">
        <f>HLOOKUP($C$4,[1]Черновик!$B$1:$P$81,[1]Черновик!R37,FALSE)</f>
        <v>0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10">
        <f>SUM(C116:AA116)</f>
        <v>0</v>
      </c>
      <c r="AC116" s="11" t="e">
        <f>AB116/$AB$128</f>
        <v>#DIV/0!</v>
      </c>
    </row>
    <row r="117" spans="1:29" x14ac:dyDescent="0.2">
      <c r="A117" s="6" t="s">
        <v>81</v>
      </c>
      <c r="B117" s="3" t="s">
        <v>82</v>
      </c>
      <c r="C117" s="36">
        <f>HLOOKUP($C$4,[1]Черновик!$B$1:$P$81,[1]Черновик!R38,FALSE)</f>
        <v>0</v>
      </c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12">
        <f t="shared" ref="AB117:AB127" si="7">SUM(C117:AA117)</f>
        <v>0</v>
      </c>
      <c r="AC117" s="13" t="e">
        <f t="shared" ref="AC117:AC127" si="8">AB117/$AB$128</f>
        <v>#DIV/0!</v>
      </c>
    </row>
    <row r="118" spans="1:29" x14ac:dyDescent="0.2">
      <c r="A118" s="6" t="s">
        <v>83</v>
      </c>
      <c r="B118" s="3" t="s">
        <v>84</v>
      </c>
      <c r="C118" s="36">
        <f>HLOOKUP($C$4,[1]Черновик!$B$1:$P$81,[1]Черновик!R39,FALSE)</f>
        <v>0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12">
        <f t="shared" si="7"/>
        <v>0</v>
      </c>
      <c r="AC118" s="13" t="e">
        <f t="shared" si="8"/>
        <v>#DIV/0!</v>
      </c>
    </row>
    <row r="119" spans="1:29" x14ac:dyDescent="0.2">
      <c r="A119" s="6" t="s">
        <v>85</v>
      </c>
      <c r="B119" s="3" t="s">
        <v>86</v>
      </c>
      <c r="C119" s="36">
        <f>HLOOKUP($C$4,[1]Черновик!$B$1:$P$81,[1]Черновик!R40,FALSE)</f>
        <v>0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12">
        <f t="shared" si="7"/>
        <v>0</v>
      </c>
      <c r="AC119" s="13" t="e">
        <f t="shared" si="8"/>
        <v>#DIV/0!</v>
      </c>
    </row>
    <row r="120" spans="1:29" x14ac:dyDescent="0.2">
      <c r="A120" s="6" t="s">
        <v>87</v>
      </c>
      <c r="B120" s="3" t="s">
        <v>88</v>
      </c>
      <c r="C120" s="36">
        <f>HLOOKUP($C$4,[1]Черновик!$B$1:$P$81,[1]Черновик!R41,FALSE)</f>
        <v>0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12">
        <f t="shared" si="7"/>
        <v>0</v>
      </c>
      <c r="AC120" s="13" t="e">
        <f t="shared" si="8"/>
        <v>#DIV/0!</v>
      </c>
    </row>
    <row r="121" spans="1:29" x14ac:dyDescent="0.2">
      <c r="A121" s="6" t="s">
        <v>89</v>
      </c>
      <c r="B121" s="3" t="s">
        <v>90</v>
      </c>
      <c r="C121" s="36">
        <f>HLOOKUP($C$4,[1]Черновик!$B$1:$P$81,[1]Черновик!R42,FALSE)</f>
        <v>0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12">
        <f t="shared" si="7"/>
        <v>0</v>
      </c>
      <c r="AC121" s="13" t="e">
        <f t="shared" si="8"/>
        <v>#DIV/0!</v>
      </c>
    </row>
    <row r="122" spans="1:29" x14ac:dyDescent="0.2">
      <c r="A122" s="6" t="s">
        <v>91</v>
      </c>
      <c r="B122" s="3" t="s">
        <v>92</v>
      </c>
      <c r="C122" s="36">
        <f>HLOOKUP($C$4,[1]Черновик!$B$1:$P$81,[1]Черновик!R43,FALSE)</f>
        <v>0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12">
        <f t="shared" si="7"/>
        <v>0</v>
      </c>
      <c r="AC122" s="13" t="e">
        <f t="shared" si="8"/>
        <v>#DIV/0!</v>
      </c>
    </row>
    <row r="123" spans="1:29" x14ac:dyDescent="0.2">
      <c r="A123" s="27" t="s">
        <v>93</v>
      </c>
      <c r="B123" s="3" t="s">
        <v>94</v>
      </c>
      <c r="C123" s="36">
        <f>HLOOKUP($C$4,[1]Черновик!$B$1:$P$81,[1]Черновик!R44,FALSE)</f>
        <v>0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12">
        <f t="shared" si="7"/>
        <v>0</v>
      </c>
      <c r="AC123" s="13" t="e">
        <f t="shared" si="8"/>
        <v>#DIV/0!</v>
      </c>
    </row>
    <row r="124" spans="1:29" x14ac:dyDescent="0.2">
      <c r="A124" s="27" t="s">
        <v>95</v>
      </c>
      <c r="B124" s="3" t="s">
        <v>96</v>
      </c>
      <c r="C124" s="36">
        <f>HLOOKUP($C$4,[1]Черновик!$B$1:$P$81,[1]Черновик!R45,FALSE)</f>
        <v>0</v>
      </c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12">
        <f t="shared" si="7"/>
        <v>0</v>
      </c>
      <c r="AC124" s="13" t="e">
        <f t="shared" si="8"/>
        <v>#DIV/0!</v>
      </c>
    </row>
    <row r="125" spans="1:29" ht="26.25" customHeight="1" x14ac:dyDescent="0.2">
      <c r="A125" s="27" t="s">
        <v>97</v>
      </c>
      <c r="B125" s="28" t="s">
        <v>98</v>
      </c>
      <c r="C125" s="36">
        <f>HLOOKUP($C$4,[1]Черновик!$B$1:$P$81,[1]Черновик!R46,FALSE)</f>
        <v>0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12">
        <f t="shared" si="7"/>
        <v>0</v>
      </c>
      <c r="AC125" s="13" t="e">
        <f t="shared" si="8"/>
        <v>#DIV/0!</v>
      </c>
    </row>
    <row r="126" spans="1:29" ht="24" customHeight="1" x14ac:dyDescent="0.2">
      <c r="A126" s="27" t="s">
        <v>99</v>
      </c>
      <c r="B126" s="28" t="s">
        <v>100</v>
      </c>
      <c r="C126" s="36">
        <f>HLOOKUP($C$4,[1]Черновик!$B$1:$P$81,[1]Черновик!R47,FALSE)</f>
        <v>0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12">
        <f t="shared" si="7"/>
        <v>0</v>
      </c>
      <c r="AC126" s="13" t="e">
        <f t="shared" si="8"/>
        <v>#DIV/0!</v>
      </c>
    </row>
    <row r="127" spans="1:29" ht="13.5" thickBot="1" x14ac:dyDescent="0.25">
      <c r="A127" s="37" t="s">
        <v>101</v>
      </c>
      <c r="B127" s="38" t="s">
        <v>102</v>
      </c>
      <c r="C127" s="36">
        <f>HLOOKUP($C$4,[1]Черновик!$B$1:$P$81,[1]Черновик!R48,FALSE)</f>
        <v>0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16">
        <f t="shared" si="7"/>
        <v>0</v>
      </c>
      <c r="AC127" s="17" t="e">
        <f t="shared" si="8"/>
        <v>#DIV/0!</v>
      </c>
    </row>
    <row r="128" spans="1:29" ht="14.25" thickTop="1" thickBot="1" x14ac:dyDescent="0.25">
      <c r="A128" s="18"/>
      <c r="B128" s="18" t="s">
        <v>13</v>
      </c>
      <c r="C128" s="18">
        <f>SUM(C116:C127)</f>
        <v>0</v>
      </c>
      <c r="D128" s="18">
        <f t="shared" ref="D128:AA128" si="9">SUM(D116:D127)</f>
        <v>0</v>
      </c>
      <c r="E128" s="18">
        <f t="shared" si="9"/>
        <v>0</v>
      </c>
      <c r="F128" s="18">
        <f t="shared" si="9"/>
        <v>0</v>
      </c>
      <c r="G128" s="18">
        <f t="shared" si="9"/>
        <v>0</v>
      </c>
      <c r="H128" s="18">
        <f t="shared" si="9"/>
        <v>0</v>
      </c>
      <c r="I128" s="18">
        <f t="shared" si="9"/>
        <v>0</v>
      </c>
      <c r="J128" s="18">
        <f t="shared" si="9"/>
        <v>0</v>
      </c>
      <c r="K128" s="18">
        <f t="shared" si="9"/>
        <v>0</v>
      </c>
      <c r="L128" s="18">
        <f t="shared" si="9"/>
        <v>0</v>
      </c>
      <c r="M128" s="18">
        <f t="shared" si="9"/>
        <v>0</v>
      </c>
      <c r="N128" s="19">
        <f t="shared" si="9"/>
        <v>0</v>
      </c>
      <c r="O128" s="19">
        <f t="shared" si="9"/>
        <v>0</v>
      </c>
      <c r="P128" s="19">
        <f t="shared" si="9"/>
        <v>0</v>
      </c>
      <c r="Q128" s="19">
        <f t="shared" si="9"/>
        <v>0</v>
      </c>
      <c r="R128" s="19">
        <f t="shared" si="9"/>
        <v>0</v>
      </c>
      <c r="S128" s="19">
        <f t="shared" si="9"/>
        <v>0</v>
      </c>
      <c r="T128" s="19">
        <f t="shared" si="9"/>
        <v>0</v>
      </c>
      <c r="U128" s="18">
        <f t="shared" si="9"/>
        <v>0</v>
      </c>
      <c r="V128" s="18">
        <f t="shared" si="9"/>
        <v>0</v>
      </c>
      <c r="W128" s="18">
        <f t="shared" si="9"/>
        <v>0</v>
      </c>
      <c r="X128" s="18">
        <f t="shared" si="9"/>
        <v>0</v>
      </c>
      <c r="Y128" s="18">
        <f t="shared" si="9"/>
        <v>0</v>
      </c>
      <c r="Z128" s="18">
        <f t="shared" si="9"/>
        <v>0</v>
      </c>
      <c r="AA128" s="20">
        <f t="shared" si="9"/>
        <v>0</v>
      </c>
      <c r="AB128" s="21">
        <f>SUM(AB116:AB127)</f>
        <v>0</v>
      </c>
      <c r="AC128" s="22" t="e">
        <f>SUM(AC116:AC127)</f>
        <v>#DIV/0!</v>
      </c>
    </row>
    <row r="129" spans="1:2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3"/>
      <c r="O129" s="23"/>
      <c r="P129" s="23"/>
      <c r="Q129" s="23"/>
      <c r="R129" s="23"/>
      <c r="S129" s="23"/>
      <c r="T129" s="23"/>
      <c r="U129" s="2"/>
      <c r="V129" s="2"/>
      <c r="W129" s="2"/>
      <c r="X129" s="2"/>
      <c r="Y129" s="2"/>
      <c r="Z129" s="2"/>
      <c r="AA129" s="2"/>
      <c r="AB129" s="2"/>
      <c r="AC129" s="24"/>
    </row>
    <row r="130" spans="1:2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3"/>
      <c r="O130" s="23"/>
      <c r="P130" s="23"/>
      <c r="Q130" s="23"/>
      <c r="R130" s="23"/>
      <c r="S130" s="23"/>
      <c r="T130" s="23"/>
      <c r="U130" s="2"/>
      <c r="V130" s="2"/>
      <c r="W130" s="2"/>
      <c r="X130" s="2"/>
      <c r="Y130" s="2"/>
      <c r="Z130" s="2"/>
      <c r="AA130" s="2"/>
      <c r="AB130" s="2"/>
      <c r="AC130" s="24"/>
    </row>
    <row r="131" spans="1:2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3"/>
      <c r="O131" s="23"/>
      <c r="P131" s="23"/>
      <c r="Q131" s="23"/>
      <c r="R131" s="23"/>
      <c r="S131" s="23"/>
      <c r="T131" s="23"/>
      <c r="U131" s="2"/>
      <c r="V131" s="2"/>
      <c r="W131" s="2"/>
      <c r="X131" s="2"/>
      <c r="Y131" s="2"/>
      <c r="Z131" s="2"/>
      <c r="AA131" s="2"/>
      <c r="AB131" s="2"/>
      <c r="AC131" s="24"/>
    </row>
    <row r="132" spans="1:2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3"/>
      <c r="O132" s="23"/>
      <c r="P132" s="23"/>
      <c r="Q132" s="23"/>
      <c r="R132" s="23"/>
      <c r="S132" s="23"/>
      <c r="T132" s="23"/>
      <c r="U132" s="2"/>
      <c r="V132" s="2"/>
      <c r="W132" s="2"/>
      <c r="X132" s="2"/>
      <c r="Y132" s="2"/>
      <c r="Z132" s="2"/>
      <c r="AA132" s="2"/>
      <c r="AB132" s="2"/>
      <c r="AC132" s="24"/>
    </row>
    <row r="133" spans="1:2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3"/>
      <c r="O133" s="23"/>
      <c r="P133" s="23"/>
      <c r="Q133" s="23"/>
      <c r="R133" s="23"/>
      <c r="S133" s="23"/>
      <c r="T133" s="23"/>
      <c r="U133" s="2"/>
      <c r="V133" s="2"/>
      <c r="W133" s="2"/>
      <c r="X133" s="2"/>
      <c r="Y133" s="2"/>
      <c r="Z133" s="2"/>
      <c r="AA133" s="2"/>
      <c r="AB133" s="2"/>
      <c r="AC133" s="24"/>
    </row>
    <row r="134" spans="1:2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3"/>
      <c r="O134" s="23"/>
      <c r="P134" s="23"/>
      <c r="Q134" s="23"/>
      <c r="R134" s="23"/>
      <c r="S134" s="23"/>
      <c r="T134" s="23"/>
      <c r="U134" s="2"/>
      <c r="V134" s="2"/>
      <c r="W134" s="2"/>
      <c r="X134" s="2"/>
      <c r="Y134" s="2"/>
      <c r="Z134" s="2"/>
      <c r="AA134" s="2"/>
      <c r="AB134" s="2"/>
      <c r="AC134" s="24"/>
    </row>
    <row r="135" spans="1:2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3"/>
      <c r="O135" s="23"/>
      <c r="P135" s="23"/>
      <c r="Q135" s="23"/>
      <c r="R135" s="23"/>
      <c r="S135" s="23"/>
      <c r="T135" s="23"/>
      <c r="U135" s="2"/>
      <c r="V135" s="2"/>
      <c r="W135" s="2"/>
      <c r="X135" s="2"/>
      <c r="Y135" s="2"/>
      <c r="Z135" s="2"/>
      <c r="AA135" s="2"/>
      <c r="AB135" s="2"/>
      <c r="AC135" s="24"/>
    </row>
    <row r="136" spans="1:2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3"/>
      <c r="O136" s="23"/>
      <c r="P136" s="23"/>
      <c r="Q136" s="23"/>
      <c r="R136" s="23"/>
      <c r="S136" s="23"/>
      <c r="T136" s="23"/>
      <c r="U136" s="2"/>
      <c r="V136" s="2"/>
      <c r="W136" s="2"/>
      <c r="X136" s="2"/>
      <c r="Y136" s="2"/>
      <c r="Z136" s="2"/>
      <c r="AA136" s="2"/>
      <c r="AB136" s="2"/>
      <c r="AC136" s="24"/>
    </row>
    <row r="137" spans="1:2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3"/>
      <c r="O137" s="23"/>
      <c r="P137" s="23"/>
      <c r="Q137" s="23"/>
      <c r="R137" s="23"/>
      <c r="S137" s="23"/>
      <c r="T137" s="23"/>
      <c r="U137" s="2"/>
      <c r="V137" s="2"/>
      <c r="W137" s="2"/>
      <c r="X137" s="2"/>
      <c r="Y137" s="2"/>
      <c r="Z137" s="2"/>
      <c r="AA137" s="2"/>
      <c r="AB137" s="2"/>
      <c r="AC137" s="24"/>
    </row>
    <row r="138" spans="1:2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3"/>
      <c r="O138" s="23"/>
      <c r="P138" s="23"/>
      <c r="Q138" s="23"/>
      <c r="R138" s="23"/>
      <c r="S138" s="23"/>
      <c r="T138" s="23"/>
      <c r="U138" s="2"/>
      <c r="V138" s="2"/>
      <c r="W138" s="2"/>
      <c r="X138" s="2"/>
      <c r="Y138" s="2"/>
      <c r="Z138" s="2"/>
      <c r="AA138" s="2"/>
      <c r="AB138" s="2"/>
      <c r="AC138" s="24"/>
    </row>
    <row r="139" spans="1:2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3"/>
      <c r="O139" s="23"/>
      <c r="P139" s="23"/>
      <c r="Q139" s="23"/>
      <c r="R139" s="23"/>
      <c r="S139" s="23"/>
      <c r="T139" s="23"/>
      <c r="U139" s="2"/>
      <c r="V139" s="2"/>
      <c r="W139" s="2"/>
      <c r="X139" s="2"/>
      <c r="Y139" s="2"/>
      <c r="Z139" s="2"/>
      <c r="AA139" s="2"/>
      <c r="AB139" s="2"/>
      <c r="AC139" s="24"/>
    </row>
    <row r="140" spans="1:2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3"/>
      <c r="O140" s="23"/>
      <c r="P140" s="23"/>
      <c r="Q140" s="23"/>
      <c r="R140" s="23"/>
      <c r="S140" s="23"/>
      <c r="T140" s="23"/>
      <c r="U140" s="2"/>
      <c r="V140" s="2"/>
      <c r="W140" s="2"/>
      <c r="X140" s="2"/>
      <c r="Y140" s="2"/>
      <c r="Z140" s="2"/>
      <c r="AA140" s="2"/>
      <c r="AB140" s="2"/>
      <c r="AC140" s="24"/>
    </row>
    <row r="141" spans="1:2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3"/>
      <c r="O141" s="23"/>
      <c r="P141" s="23"/>
      <c r="Q141" s="23"/>
      <c r="R141" s="23"/>
      <c r="S141" s="23"/>
      <c r="T141" s="23"/>
      <c r="U141" s="2"/>
      <c r="V141" s="2"/>
      <c r="W141" s="2"/>
      <c r="X141" s="2"/>
      <c r="Y141" s="2"/>
      <c r="Z141" s="2"/>
      <c r="AA141" s="2"/>
      <c r="AB141" s="2"/>
      <c r="AC141" s="24"/>
    </row>
    <row r="142" spans="1:2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3"/>
      <c r="O142" s="23"/>
      <c r="P142" s="23"/>
      <c r="Q142" s="23"/>
      <c r="R142" s="23"/>
      <c r="S142" s="23"/>
      <c r="T142" s="23"/>
      <c r="U142" s="2"/>
      <c r="V142" s="2"/>
      <c r="W142" s="2"/>
      <c r="X142" s="2"/>
      <c r="Y142" s="2"/>
      <c r="Z142" s="2"/>
      <c r="AA142" s="2"/>
      <c r="AB142" s="2"/>
      <c r="AC142" s="24"/>
    </row>
    <row r="143" spans="1:2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3"/>
      <c r="O143" s="23"/>
      <c r="P143" s="23"/>
      <c r="Q143" s="23"/>
      <c r="R143" s="23"/>
      <c r="S143" s="23"/>
      <c r="T143" s="23"/>
      <c r="U143" s="2"/>
      <c r="V143" s="2"/>
      <c r="W143" s="2"/>
      <c r="X143" s="2"/>
      <c r="Y143" s="2"/>
      <c r="Z143" s="2"/>
      <c r="AA143" s="2"/>
      <c r="AB143" s="2"/>
      <c r="AC143" s="24"/>
    </row>
    <row r="144" spans="1:2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3"/>
      <c r="O144" s="23"/>
      <c r="P144" s="23"/>
      <c r="Q144" s="23"/>
      <c r="R144" s="23"/>
      <c r="S144" s="23"/>
      <c r="T144" s="23"/>
      <c r="U144" s="2"/>
      <c r="V144" s="2"/>
      <c r="W144" s="2"/>
      <c r="X144" s="2"/>
      <c r="Y144" s="2"/>
      <c r="Z144" s="2"/>
      <c r="AA144" s="2"/>
      <c r="AB144" s="2"/>
      <c r="AC144" s="24"/>
    </row>
    <row r="147" spans="1:29" ht="13.5" thickBot="1" x14ac:dyDescent="0.25">
      <c r="A147" s="25" t="s">
        <v>103</v>
      </c>
    </row>
    <row r="148" spans="1:29" s="2" customFormat="1" ht="13.5" thickTop="1" x14ac:dyDescent="0.2">
      <c r="A148" s="6" t="s">
        <v>104</v>
      </c>
      <c r="B148" s="3" t="s">
        <v>105</v>
      </c>
      <c r="C148" s="36">
        <f>HLOOKUP($C$4,[1]Черновик!$B$1:$P$81,[1]Черновик!R49,FALSE)</f>
        <v>0</v>
      </c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9">
        <f>SUM(C148:AA148)</f>
        <v>0</v>
      </c>
      <c r="AC148" s="11" t="e">
        <f>AB148/$AB$152</f>
        <v>#DIV/0!</v>
      </c>
    </row>
    <row r="149" spans="1:29" s="2" customFormat="1" x14ac:dyDescent="0.2">
      <c r="A149" s="6" t="s">
        <v>106</v>
      </c>
      <c r="B149" s="3" t="s">
        <v>107</v>
      </c>
      <c r="C149" s="36">
        <f>HLOOKUP($C$4,[1]Черновик!$B$1:$P$81,[1]Черновик!R50,FALSE)</f>
        <v>0</v>
      </c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40">
        <f>SUM(C149:AA149)</f>
        <v>0</v>
      </c>
      <c r="AC149" s="13" t="e">
        <f>AB149/$AB$152</f>
        <v>#DIV/0!</v>
      </c>
    </row>
    <row r="150" spans="1:29" s="2" customFormat="1" x14ac:dyDescent="0.2">
      <c r="A150" s="6" t="s">
        <v>108</v>
      </c>
      <c r="B150" s="3" t="s">
        <v>109</v>
      </c>
      <c r="C150" s="36">
        <f>HLOOKUP($C$4,[1]Черновик!$B$1:$P$81,[1]Черновик!R51,FALSE)</f>
        <v>0</v>
      </c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40">
        <f>SUM(C150:AA150)</f>
        <v>0</v>
      </c>
      <c r="AC150" s="13" t="e">
        <f>AB150/$AB$152</f>
        <v>#DIV/0!</v>
      </c>
    </row>
    <row r="151" spans="1:29" s="2" customFormat="1" ht="13.5" thickBot="1" x14ac:dyDescent="0.25">
      <c r="A151" s="14" t="s">
        <v>110</v>
      </c>
      <c r="B151" s="38" t="s">
        <v>111</v>
      </c>
      <c r="C151" s="36">
        <f>HLOOKUP($C$4,[1]Черновик!$B$1:$P$81,[1]Черновик!R52,FALSE)</f>
        <v>0</v>
      </c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41">
        <f>SUM(C151:AA151)</f>
        <v>0</v>
      </c>
      <c r="AC151" s="17" t="e">
        <f>AB151/$AB$152</f>
        <v>#DIV/0!</v>
      </c>
    </row>
    <row r="152" spans="1:29" s="2" customFormat="1" ht="14.25" thickTop="1" thickBot="1" x14ac:dyDescent="0.25">
      <c r="A152" s="18"/>
      <c r="B152" s="18" t="s">
        <v>13</v>
      </c>
      <c r="C152" s="18">
        <f>SUM(C148:C151)</f>
        <v>0</v>
      </c>
      <c r="D152" s="18">
        <f t="shared" ref="D152:AB152" si="10">SUM(D148:D151)</f>
        <v>0</v>
      </c>
      <c r="E152" s="18">
        <f t="shared" si="10"/>
        <v>0</v>
      </c>
      <c r="F152" s="18">
        <f t="shared" si="10"/>
        <v>0</v>
      </c>
      <c r="G152" s="18">
        <f t="shared" si="10"/>
        <v>0</v>
      </c>
      <c r="H152" s="18">
        <f t="shared" si="10"/>
        <v>0</v>
      </c>
      <c r="I152" s="18">
        <f t="shared" si="10"/>
        <v>0</v>
      </c>
      <c r="J152" s="18">
        <f t="shared" si="10"/>
        <v>0</v>
      </c>
      <c r="K152" s="18">
        <f t="shared" si="10"/>
        <v>0</v>
      </c>
      <c r="L152" s="18">
        <f t="shared" si="10"/>
        <v>0</v>
      </c>
      <c r="M152" s="18">
        <f t="shared" si="10"/>
        <v>0</v>
      </c>
      <c r="N152" s="19">
        <f t="shared" si="10"/>
        <v>0</v>
      </c>
      <c r="O152" s="19">
        <f t="shared" si="10"/>
        <v>0</v>
      </c>
      <c r="P152" s="19">
        <f t="shared" si="10"/>
        <v>0</v>
      </c>
      <c r="Q152" s="19">
        <f t="shared" si="10"/>
        <v>0</v>
      </c>
      <c r="R152" s="19">
        <f t="shared" si="10"/>
        <v>0</v>
      </c>
      <c r="S152" s="19">
        <f t="shared" si="10"/>
        <v>0</v>
      </c>
      <c r="T152" s="19">
        <f t="shared" si="10"/>
        <v>0</v>
      </c>
      <c r="U152" s="18">
        <f t="shared" si="10"/>
        <v>0</v>
      </c>
      <c r="V152" s="18">
        <f t="shared" si="10"/>
        <v>0</v>
      </c>
      <c r="W152" s="18">
        <f t="shared" si="10"/>
        <v>0</v>
      </c>
      <c r="X152" s="18">
        <f t="shared" si="10"/>
        <v>0</v>
      </c>
      <c r="Y152" s="18">
        <f t="shared" si="10"/>
        <v>0</v>
      </c>
      <c r="Z152" s="18">
        <f t="shared" si="10"/>
        <v>0</v>
      </c>
      <c r="AA152" s="20">
        <f t="shared" si="10"/>
        <v>0</v>
      </c>
      <c r="AB152" s="21">
        <f t="shared" si="10"/>
        <v>0</v>
      </c>
      <c r="AC152" s="22" t="e">
        <f>SUM(AC148:AC151)</f>
        <v>#DIV/0!</v>
      </c>
    </row>
    <row r="154" spans="1:29" ht="13.5" thickBot="1" x14ac:dyDescent="0.25">
      <c r="A154" s="65" t="s">
        <v>112</v>
      </c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</row>
    <row r="155" spans="1:29" ht="21.75" customHeight="1" thickTop="1" x14ac:dyDescent="0.2">
      <c r="A155" s="27" t="s">
        <v>113</v>
      </c>
      <c r="B155" s="42" t="s">
        <v>114</v>
      </c>
      <c r="C155" s="43">
        <f>HLOOKUP($C$4,[1]Черновик!$B$1:$P$81,[1]Черновик!R53,FALSE)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39">
        <f>SUM(C155:AA155)</f>
        <v>0</v>
      </c>
      <c r="AC155" s="11" t="e">
        <f>AB155/$AB$158</f>
        <v>#DIV/0!</v>
      </c>
    </row>
    <row r="156" spans="1:29" ht="22.5" customHeight="1" x14ac:dyDescent="0.2">
      <c r="A156" s="27" t="s">
        <v>115</v>
      </c>
      <c r="B156" s="42" t="s">
        <v>116</v>
      </c>
      <c r="C156" s="43">
        <f>HLOOKUP($C$4,[1]Черновик!$B$1:$P$81,[1]Черновик!R54,FALSE)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0">
        <f>SUM(C156:AA156)</f>
        <v>0</v>
      </c>
      <c r="AC156" s="13" t="e">
        <f>AB156/$AB$158</f>
        <v>#DIV/0!</v>
      </c>
    </row>
    <row r="157" spans="1:29" ht="21.75" customHeight="1" thickBot="1" x14ac:dyDescent="0.25">
      <c r="A157" s="37" t="s">
        <v>117</v>
      </c>
      <c r="B157" s="44" t="s">
        <v>118</v>
      </c>
      <c r="C157" s="43">
        <f>HLOOKUP($C$4,[1]Черновик!$B$1:$P$81,[1]Черновик!R55,FALSE)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1">
        <f>SUM(C157:AA157)</f>
        <v>0</v>
      </c>
      <c r="AC157" s="17" t="e">
        <f>AB157/$AB$158</f>
        <v>#DIV/0!</v>
      </c>
    </row>
    <row r="158" spans="1:29" ht="14.25" thickTop="1" thickBot="1" x14ac:dyDescent="0.25">
      <c r="A158" s="18"/>
      <c r="B158" s="18" t="s">
        <v>13</v>
      </c>
      <c r="C158" s="18">
        <f>SUM(C155:C157)</f>
        <v>0</v>
      </c>
      <c r="D158" s="18">
        <f t="shared" ref="D158:AB158" si="11">SUM(D155:D157)</f>
        <v>0</v>
      </c>
      <c r="E158" s="18">
        <f t="shared" si="11"/>
        <v>0</v>
      </c>
      <c r="F158" s="18">
        <f t="shared" si="11"/>
        <v>0</v>
      </c>
      <c r="G158" s="18">
        <f t="shared" si="11"/>
        <v>0</v>
      </c>
      <c r="H158" s="18">
        <f t="shared" si="11"/>
        <v>0</v>
      </c>
      <c r="I158" s="18">
        <f t="shared" si="11"/>
        <v>0</v>
      </c>
      <c r="J158" s="18">
        <f t="shared" si="11"/>
        <v>0</v>
      </c>
      <c r="K158" s="18">
        <f t="shared" si="11"/>
        <v>0</v>
      </c>
      <c r="L158" s="18">
        <f t="shared" si="11"/>
        <v>0</v>
      </c>
      <c r="M158" s="18">
        <f t="shared" si="11"/>
        <v>0</v>
      </c>
      <c r="N158" s="19">
        <f t="shared" si="11"/>
        <v>0</v>
      </c>
      <c r="O158" s="19">
        <f t="shared" si="11"/>
        <v>0</v>
      </c>
      <c r="P158" s="19">
        <f t="shared" si="11"/>
        <v>0</v>
      </c>
      <c r="Q158" s="19">
        <f t="shared" si="11"/>
        <v>0</v>
      </c>
      <c r="R158" s="19">
        <f t="shared" si="11"/>
        <v>0</v>
      </c>
      <c r="S158" s="19">
        <f t="shared" si="11"/>
        <v>0</v>
      </c>
      <c r="T158" s="19">
        <f t="shared" si="11"/>
        <v>0</v>
      </c>
      <c r="U158" s="18">
        <f t="shared" si="11"/>
        <v>0</v>
      </c>
      <c r="V158" s="18">
        <f t="shared" si="11"/>
        <v>0</v>
      </c>
      <c r="W158" s="18">
        <f t="shared" si="11"/>
        <v>0</v>
      </c>
      <c r="X158" s="18">
        <f t="shared" si="11"/>
        <v>0</v>
      </c>
      <c r="Y158" s="18">
        <f t="shared" si="11"/>
        <v>0</v>
      </c>
      <c r="Z158" s="18">
        <f t="shared" si="11"/>
        <v>0</v>
      </c>
      <c r="AA158" s="20">
        <f t="shared" si="11"/>
        <v>0</v>
      </c>
      <c r="AB158" s="21">
        <f t="shared" si="11"/>
        <v>0</v>
      </c>
      <c r="AC158" s="22" t="e">
        <f>SUM(AC155:AC157)</f>
        <v>#DIV/0!</v>
      </c>
    </row>
    <row r="160" spans="1:29" ht="13.5" thickBot="1" x14ac:dyDescent="0.25">
      <c r="A160" s="65" t="s">
        <v>119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</row>
    <row r="161" spans="1:29" ht="13.5" thickTop="1" x14ac:dyDescent="0.2">
      <c r="A161" s="3" t="s">
        <v>120</v>
      </c>
      <c r="B161" s="3" t="s">
        <v>121</v>
      </c>
      <c r="C161" s="36">
        <f>HLOOKUP($C$4,[1]Черновик!$B$1:$P$81,[1]Черновик!R56,FALSE)</f>
        <v>0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9">
        <f>SUM(C161:AA161)</f>
        <v>0</v>
      </c>
      <c r="AC161" s="11" t="e">
        <f>AB161/$AB$164</f>
        <v>#DIV/0!</v>
      </c>
    </row>
    <row r="162" spans="1:29" x14ac:dyDescent="0.2">
      <c r="A162" s="3" t="s">
        <v>122</v>
      </c>
      <c r="B162" s="3" t="s">
        <v>123</v>
      </c>
      <c r="C162" s="36">
        <f>HLOOKUP($C$4,[1]Черновик!$B$1:$P$81,[1]Черновик!R57,FALSE)</f>
        <v>0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40">
        <f>SUM(C162:AA162)</f>
        <v>0</v>
      </c>
      <c r="AC162" s="13" t="e">
        <f>AB162/$AB$164</f>
        <v>#DIV/0!</v>
      </c>
    </row>
    <row r="163" spans="1:29" ht="13.5" thickBot="1" x14ac:dyDescent="0.25">
      <c r="A163" s="38" t="s">
        <v>124</v>
      </c>
      <c r="B163" s="38" t="s">
        <v>125</v>
      </c>
      <c r="C163" s="36">
        <f>HLOOKUP($C$4,[1]Черновик!$B$1:$P$81,[1]Черновик!R58,FALSE)</f>
        <v>0</v>
      </c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41">
        <f>SUM(C163:AA163)</f>
        <v>0</v>
      </c>
      <c r="AC163" s="17" t="e">
        <f>AB163/$AB$164</f>
        <v>#DIV/0!</v>
      </c>
    </row>
    <row r="164" spans="1:29" ht="14.25" thickTop="1" thickBot="1" x14ac:dyDescent="0.25">
      <c r="A164" s="18"/>
      <c r="B164" s="18" t="s">
        <v>13</v>
      </c>
      <c r="C164" s="18">
        <f>SUM(C161:C163)</f>
        <v>0</v>
      </c>
      <c r="D164" s="18">
        <f t="shared" ref="D164:AB164" si="12">SUM(D161:D163)</f>
        <v>0</v>
      </c>
      <c r="E164" s="18">
        <f t="shared" si="12"/>
        <v>0</v>
      </c>
      <c r="F164" s="18">
        <f t="shared" si="12"/>
        <v>0</v>
      </c>
      <c r="G164" s="18">
        <f t="shared" si="12"/>
        <v>0</v>
      </c>
      <c r="H164" s="18">
        <f t="shared" si="12"/>
        <v>0</v>
      </c>
      <c r="I164" s="18">
        <f t="shared" si="12"/>
        <v>0</v>
      </c>
      <c r="J164" s="18">
        <f t="shared" si="12"/>
        <v>0</v>
      </c>
      <c r="K164" s="18">
        <f t="shared" si="12"/>
        <v>0</v>
      </c>
      <c r="L164" s="18">
        <f t="shared" si="12"/>
        <v>0</v>
      </c>
      <c r="M164" s="18">
        <f t="shared" si="12"/>
        <v>0</v>
      </c>
      <c r="N164" s="19">
        <f t="shared" si="12"/>
        <v>0</v>
      </c>
      <c r="O164" s="19">
        <f t="shared" si="12"/>
        <v>0</v>
      </c>
      <c r="P164" s="19">
        <f t="shared" si="12"/>
        <v>0</v>
      </c>
      <c r="Q164" s="19">
        <f t="shared" si="12"/>
        <v>0</v>
      </c>
      <c r="R164" s="19">
        <f t="shared" si="12"/>
        <v>0</v>
      </c>
      <c r="S164" s="19">
        <f t="shared" si="12"/>
        <v>0</v>
      </c>
      <c r="T164" s="19">
        <f t="shared" si="12"/>
        <v>0</v>
      </c>
      <c r="U164" s="18">
        <f t="shared" si="12"/>
        <v>0</v>
      </c>
      <c r="V164" s="18">
        <f t="shared" si="12"/>
        <v>0</v>
      </c>
      <c r="W164" s="18">
        <f t="shared" si="12"/>
        <v>0</v>
      </c>
      <c r="X164" s="18">
        <f t="shared" si="12"/>
        <v>0</v>
      </c>
      <c r="Y164" s="18">
        <f t="shared" si="12"/>
        <v>0</v>
      </c>
      <c r="Z164" s="18">
        <f t="shared" si="12"/>
        <v>0</v>
      </c>
      <c r="AA164" s="20">
        <f t="shared" si="12"/>
        <v>0</v>
      </c>
      <c r="AB164" s="21">
        <f t="shared" si="12"/>
        <v>0</v>
      </c>
      <c r="AC164" s="22" t="e">
        <f>SUM(AC161:AC163)</f>
        <v>#DIV/0!</v>
      </c>
    </row>
    <row r="165" spans="1:2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3"/>
      <c r="O165" s="23"/>
      <c r="P165" s="23"/>
      <c r="Q165" s="23"/>
      <c r="R165" s="23"/>
      <c r="S165" s="23"/>
      <c r="T165" s="23"/>
      <c r="U165" s="2"/>
      <c r="V165" s="2"/>
      <c r="W165" s="2"/>
      <c r="X165" s="2"/>
      <c r="Y165" s="2"/>
      <c r="Z165" s="2"/>
      <c r="AA165" s="2"/>
      <c r="AB165" s="2"/>
      <c r="AC165" s="24"/>
    </row>
    <row r="166" spans="1:2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3"/>
      <c r="O166" s="23"/>
      <c r="P166" s="23"/>
      <c r="Q166" s="23"/>
      <c r="R166" s="23"/>
      <c r="S166" s="23"/>
      <c r="T166" s="23"/>
      <c r="U166" s="2"/>
      <c r="V166" s="2"/>
      <c r="W166" s="2"/>
      <c r="X166" s="2"/>
      <c r="Y166" s="2"/>
      <c r="Z166" s="2"/>
      <c r="AA166" s="2"/>
      <c r="AB166" s="2"/>
      <c r="AC166" s="24"/>
    </row>
    <row r="167" spans="1:2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3"/>
      <c r="O167" s="23"/>
      <c r="P167" s="23"/>
      <c r="Q167" s="23"/>
      <c r="R167" s="23"/>
      <c r="S167" s="23"/>
      <c r="T167" s="23"/>
      <c r="U167" s="2"/>
      <c r="V167" s="2"/>
      <c r="W167" s="2"/>
      <c r="X167" s="2"/>
      <c r="Y167" s="2"/>
      <c r="Z167" s="2"/>
      <c r="AA167" s="2"/>
      <c r="AB167" s="2"/>
      <c r="AC167" s="24"/>
    </row>
    <row r="168" spans="1:2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3"/>
      <c r="O168" s="23"/>
      <c r="P168" s="23"/>
      <c r="Q168" s="23"/>
      <c r="R168" s="23"/>
      <c r="S168" s="23"/>
      <c r="T168" s="23"/>
      <c r="U168" s="2"/>
      <c r="V168" s="2"/>
      <c r="W168" s="2"/>
      <c r="X168" s="2"/>
      <c r="Y168" s="2"/>
      <c r="Z168" s="2"/>
      <c r="AA168" s="2"/>
      <c r="AB168" s="2"/>
      <c r="AC168" s="24"/>
    </row>
    <row r="169" spans="1:2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3"/>
      <c r="O169" s="23"/>
      <c r="P169" s="23"/>
      <c r="Q169" s="23"/>
      <c r="R169" s="23"/>
      <c r="S169" s="23"/>
      <c r="T169" s="23"/>
      <c r="U169" s="2"/>
      <c r="V169" s="2"/>
      <c r="W169" s="2"/>
      <c r="X169" s="2"/>
      <c r="Y169" s="2"/>
      <c r="Z169" s="2"/>
      <c r="AA169" s="2"/>
      <c r="AB169" s="2"/>
      <c r="AC169" s="24"/>
    </row>
    <row r="170" spans="1:2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3"/>
      <c r="O170" s="23"/>
      <c r="P170" s="23"/>
      <c r="Q170" s="23"/>
      <c r="R170" s="23"/>
      <c r="S170" s="23"/>
      <c r="T170" s="23"/>
      <c r="U170" s="2"/>
      <c r="V170" s="2"/>
      <c r="W170" s="2"/>
      <c r="X170" s="2"/>
      <c r="Y170" s="2"/>
      <c r="Z170" s="2"/>
      <c r="AA170" s="2"/>
      <c r="AB170" s="2"/>
      <c r="AC170" s="24"/>
    </row>
    <row r="171" spans="1:2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3"/>
      <c r="O171" s="23"/>
      <c r="P171" s="23"/>
      <c r="Q171" s="23"/>
      <c r="R171" s="23"/>
      <c r="S171" s="23"/>
      <c r="T171" s="23"/>
      <c r="U171" s="2"/>
      <c r="V171" s="2"/>
      <c r="W171" s="2"/>
      <c r="X171" s="2"/>
      <c r="Y171" s="2"/>
      <c r="Z171" s="2"/>
      <c r="AA171" s="2"/>
      <c r="AB171" s="2"/>
      <c r="AC171" s="24"/>
    </row>
    <row r="172" spans="1:2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3"/>
      <c r="O172" s="23"/>
      <c r="P172" s="23"/>
      <c r="Q172" s="23"/>
      <c r="R172" s="23"/>
      <c r="S172" s="23"/>
      <c r="T172" s="23"/>
      <c r="U172" s="2"/>
      <c r="V172" s="2"/>
      <c r="W172" s="2"/>
      <c r="X172" s="2"/>
      <c r="Y172" s="2"/>
      <c r="Z172" s="2"/>
      <c r="AA172" s="2"/>
      <c r="AB172" s="2"/>
      <c r="AC172" s="24"/>
    </row>
    <row r="173" spans="1:2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3"/>
      <c r="O173" s="23"/>
      <c r="P173" s="23"/>
      <c r="Q173" s="23"/>
      <c r="R173" s="23"/>
      <c r="S173" s="23"/>
      <c r="T173" s="23"/>
      <c r="U173" s="2"/>
      <c r="V173" s="2"/>
      <c r="W173" s="2"/>
      <c r="X173" s="2"/>
      <c r="Y173" s="2"/>
      <c r="Z173" s="2"/>
      <c r="AA173" s="2"/>
      <c r="AB173" s="2"/>
      <c r="AC173" s="24"/>
    </row>
    <row r="174" spans="1:2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3"/>
      <c r="O174" s="23"/>
      <c r="P174" s="23"/>
      <c r="Q174" s="23"/>
      <c r="R174" s="23"/>
      <c r="S174" s="23"/>
      <c r="T174" s="23"/>
      <c r="U174" s="2"/>
      <c r="V174" s="2"/>
      <c r="W174" s="2"/>
      <c r="X174" s="2"/>
      <c r="Y174" s="2"/>
      <c r="Z174" s="2"/>
      <c r="AA174" s="2"/>
      <c r="AB174" s="2"/>
      <c r="AC174" s="24"/>
    </row>
    <row r="175" spans="1:2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3"/>
      <c r="O175" s="23"/>
      <c r="P175" s="23"/>
      <c r="Q175" s="23"/>
      <c r="R175" s="23"/>
      <c r="S175" s="23"/>
      <c r="T175" s="23"/>
      <c r="U175" s="2"/>
      <c r="V175" s="2"/>
      <c r="W175" s="2"/>
      <c r="X175" s="2"/>
      <c r="Y175" s="2"/>
      <c r="Z175" s="2"/>
      <c r="AA175" s="2"/>
      <c r="AB175" s="2"/>
      <c r="AC175" s="24"/>
    </row>
    <row r="176" spans="1:2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3"/>
      <c r="O176" s="23"/>
      <c r="P176" s="23"/>
      <c r="Q176" s="23"/>
      <c r="R176" s="23"/>
      <c r="S176" s="23"/>
      <c r="T176" s="23"/>
      <c r="U176" s="2"/>
      <c r="V176" s="2"/>
      <c r="W176" s="2"/>
      <c r="X176" s="2"/>
      <c r="Y176" s="2"/>
      <c r="Z176" s="2"/>
      <c r="AA176" s="2"/>
      <c r="AB176" s="2"/>
      <c r="AC176" s="24"/>
    </row>
    <row r="177" spans="1:2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3"/>
      <c r="O177" s="23"/>
      <c r="P177" s="23"/>
      <c r="Q177" s="23"/>
      <c r="R177" s="23"/>
      <c r="S177" s="23"/>
      <c r="T177" s="23"/>
      <c r="U177" s="2"/>
      <c r="V177" s="2"/>
      <c r="W177" s="2"/>
      <c r="X177" s="2"/>
      <c r="Y177" s="2"/>
      <c r="Z177" s="2"/>
      <c r="AA177" s="2"/>
      <c r="AB177" s="2"/>
      <c r="AC177" s="24"/>
    </row>
    <row r="178" spans="1:2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3"/>
      <c r="O178" s="23"/>
      <c r="P178" s="23"/>
      <c r="Q178" s="23"/>
      <c r="R178" s="23"/>
      <c r="S178" s="23"/>
      <c r="T178" s="23"/>
      <c r="U178" s="2"/>
      <c r="V178" s="2"/>
      <c r="W178" s="2"/>
      <c r="X178" s="2"/>
      <c r="Y178" s="2"/>
      <c r="Z178" s="2"/>
      <c r="AA178" s="2"/>
      <c r="AB178" s="2"/>
      <c r="AC178" s="24"/>
    </row>
    <row r="179" spans="1:2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3"/>
      <c r="O179" s="23"/>
      <c r="P179" s="23"/>
      <c r="Q179" s="23"/>
      <c r="R179" s="23"/>
      <c r="S179" s="23"/>
      <c r="T179" s="23"/>
      <c r="U179" s="2"/>
      <c r="V179" s="2"/>
      <c r="W179" s="2"/>
      <c r="X179" s="2"/>
      <c r="Y179" s="2"/>
      <c r="Z179" s="2"/>
      <c r="AA179" s="2"/>
      <c r="AB179" s="2"/>
      <c r="AC179" s="24"/>
    </row>
    <row r="180" spans="1:2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3"/>
      <c r="O180" s="23"/>
      <c r="P180" s="23"/>
      <c r="Q180" s="23"/>
      <c r="R180" s="23"/>
      <c r="S180" s="23"/>
      <c r="T180" s="23"/>
      <c r="U180" s="2"/>
      <c r="V180" s="2"/>
      <c r="W180" s="2"/>
      <c r="X180" s="2"/>
      <c r="Y180" s="2"/>
      <c r="Z180" s="2"/>
      <c r="AA180" s="2"/>
      <c r="AB180" s="2"/>
      <c r="AC180" s="24"/>
    </row>
    <row r="181" spans="1:2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3"/>
      <c r="O181" s="23"/>
      <c r="P181" s="23"/>
      <c r="Q181" s="23"/>
      <c r="R181" s="23"/>
      <c r="S181" s="23"/>
      <c r="T181" s="23"/>
      <c r="U181" s="2"/>
      <c r="V181" s="2"/>
      <c r="W181" s="2"/>
      <c r="X181" s="2"/>
      <c r="Y181" s="2"/>
      <c r="Z181" s="2"/>
      <c r="AA181" s="2"/>
      <c r="AB181" s="2"/>
      <c r="AC181" s="24"/>
    </row>
    <row r="182" spans="1:2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3"/>
      <c r="O182" s="23"/>
      <c r="P182" s="23"/>
      <c r="Q182" s="23"/>
      <c r="R182" s="23"/>
      <c r="S182" s="23"/>
      <c r="T182" s="23"/>
      <c r="U182" s="2"/>
      <c r="V182" s="2"/>
      <c r="W182" s="2"/>
      <c r="X182" s="2"/>
      <c r="Y182" s="2"/>
      <c r="Z182" s="2"/>
      <c r="AA182" s="2"/>
      <c r="AB182" s="2"/>
      <c r="AC182" s="24"/>
    </row>
    <row r="183" spans="1:2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3"/>
      <c r="O183" s="23"/>
      <c r="P183" s="23"/>
      <c r="Q183" s="23"/>
      <c r="R183" s="23"/>
      <c r="S183" s="23"/>
      <c r="T183" s="23"/>
      <c r="U183" s="2"/>
      <c r="V183" s="2"/>
      <c r="W183" s="2"/>
      <c r="X183" s="2"/>
      <c r="Y183" s="2"/>
      <c r="Z183" s="2"/>
      <c r="AA183" s="2"/>
      <c r="AB183" s="2"/>
      <c r="AC183" s="24"/>
    </row>
    <row r="184" spans="1:2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3"/>
      <c r="O184" s="23"/>
      <c r="P184" s="23"/>
      <c r="Q184" s="23"/>
      <c r="R184" s="23"/>
      <c r="S184" s="23"/>
      <c r="T184" s="23"/>
      <c r="U184" s="2"/>
      <c r="V184" s="2"/>
      <c r="W184" s="2"/>
      <c r="X184" s="2"/>
      <c r="Y184" s="2"/>
      <c r="Z184" s="2"/>
      <c r="AA184" s="2"/>
      <c r="AB184" s="2"/>
      <c r="AC184" s="24"/>
    </row>
    <row r="185" spans="1:2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3"/>
      <c r="O185" s="23"/>
      <c r="P185" s="23"/>
      <c r="Q185" s="23"/>
      <c r="R185" s="23"/>
      <c r="S185" s="23"/>
      <c r="T185" s="23"/>
      <c r="U185" s="2"/>
      <c r="V185" s="2"/>
      <c r="W185" s="2"/>
      <c r="X185" s="2"/>
      <c r="Y185" s="2"/>
      <c r="Z185" s="2"/>
      <c r="AA185" s="2"/>
      <c r="AB185" s="2"/>
      <c r="AC185" s="24"/>
    </row>
    <row r="187" spans="1:29" ht="13.5" thickBot="1" x14ac:dyDescent="0.25">
      <c r="A187" s="65" t="s">
        <v>126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</row>
    <row r="188" spans="1:29" s="2" customFormat="1" ht="22.5" customHeight="1" thickTop="1" x14ac:dyDescent="0.2">
      <c r="A188" s="27" t="s">
        <v>127</v>
      </c>
      <c r="B188" s="42" t="s">
        <v>128</v>
      </c>
      <c r="C188" s="43">
        <f>HLOOKUP($C$4,[1]Черновик!$B$1:$P$81,[1]Черновик!R59,FALSE)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39">
        <f>SUM(C188:AA188)</f>
        <v>0</v>
      </c>
      <c r="AC188" s="11" t="e">
        <f>AB188/$AB$192</f>
        <v>#DIV/0!</v>
      </c>
    </row>
    <row r="189" spans="1:29" s="2" customFormat="1" ht="12.75" customHeight="1" x14ac:dyDescent="0.2">
      <c r="A189" s="27" t="s">
        <v>129</v>
      </c>
      <c r="B189" s="42" t="s">
        <v>130</v>
      </c>
      <c r="C189" s="43">
        <f>HLOOKUP($C$4,[1]Черновик!$B$1:$P$81,[1]Черновик!R60,FALSE)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0">
        <f>SUM(C189:AA189)</f>
        <v>0</v>
      </c>
      <c r="AC189" s="13" t="e">
        <f>AB189/$AB$192</f>
        <v>#DIV/0!</v>
      </c>
    </row>
    <row r="190" spans="1:29" s="2" customFormat="1" ht="12.75" customHeight="1" x14ac:dyDescent="0.2">
      <c r="A190" s="27" t="s">
        <v>131</v>
      </c>
      <c r="B190" s="45" t="s">
        <v>132</v>
      </c>
      <c r="C190" s="43">
        <f>HLOOKUP($C$4,[1]Черновик!$B$1:$P$81,[1]Черновик!R61,FALSE)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0">
        <f>SUM(C190:AA190)</f>
        <v>0</v>
      </c>
      <c r="AC190" s="13" t="e">
        <f>AB190/$AB$192</f>
        <v>#DIV/0!</v>
      </c>
    </row>
    <row r="191" spans="1:29" s="2" customFormat="1" ht="13.5" thickBot="1" x14ac:dyDescent="0.25">
      <c r="A191" s="37" t="s">
        <v>133</v>
      </c>
      <c r="B191" s="44" t="s">
        <v>125</v>
      </c>
      <c r="C191" s="43">
        <f>HLOOKUP($C$4,[1]Черновик!$B$1:$P$81,[1]Черновик!R62,FALSE)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1">
        <f>SUM(C191:AA191)</f>
        <v>0</v>
      </c>
      <c r="AC191" s="17" t="e">
        <f>AB191/$AB$192</f>
        <v>#DIV/0!</v>
      </c>
    </row>
    <row r="192" spans="1:29" ht="14.25" thickTop="1" thickBot="1" x14ac:dyDescent="0.25">
      <c r="A192" s="18"/>
      <c r="B192" s="18" t="s">
        <v>13</v>
      </c>
      <c r="C192" s="18">
        <f>SUM(C188:C191)</f>
        <v>0</v>
      </c>
      <c r="D192" s="18">
        <f t="shared" ref="D192:AB192" si="13">SUM(D188:D191)</f>
        <v>0</v>
      </c>
      <c r="E192" s="18">
        <f t="shared" si="13"/>
        <v>0</v>
      </c>
      <c r="F192" s="18">
        <f t="shared" si="13"/>
        <v>0</v>
      </c>
      <c r="G192" s="18">
        <f t="shared" si="13"/>
        <v>0</v>
      </c>
      <c r="H192" s="18">
        <f t="shared" si="13"/>
        <v>0</v>
      </c>
      <c r="I192" s="18">
        <f t="shared" si="13"/>
        <v>0</v>
      </c>
      <c r="J192" s="18">
        <f t="shared" si="13"/>
        <v>0</v>
      </c>
      <c r="K192" s="18">
        <f t="shared" si="13"/>
        <v>0</v>
      </c>
      <c r="L192" s="18">
        <f t="shared" si="13"/>
        <v>0</v>
      </c>
      <c r="M192" s="18">
        <f t="shared" si="13"/>
        <v>0</v>
      </c>
      <c r="N192" s="19">
        <f t="shared" si="13"/>
        <v>0</v>
      </c>
      <c r="O192" s="19">
        <f t="shared" si="13"/>
        <v>0</v>
      </c>
      <c r="P192" s="19">
        <f t="shared" si="13"/>
        <v>0</v>
      </c>
      <c r="Q192" s="19">
        <f t="shared" si="13"/>
        <v>0</v>
      </c>
      <c r="R192" s="19">
        <f t="shared" si="13"/>
        <v>0</v>
      </c>
      <c r="S192" s="19">
        <f t="shared" si="13"/>
        <v>0</v>
      </c>
      <c r="T192" s="19">
        <f t="shared" si="13"/>
        <v>0</v>
      </c>
      <c r="U192" s="18">
        <f t="shared" si="13"/>
        <v>0</v>
      </c>
      <c r="V192" s="18">
        <f t="shared" si="13"/>
        <v>0</v>
      </c>
      <c r="W192" s="18">
        <f t="shared" si="13"/>
        <v>0</v>
      </c>
      <c r="X192" s="18">
        <f t="shared" si="13"/>
        <v>0</v>
      </c>
      <c r="Y192" s="18">
        <f t="shared" si="13"/>
        <v>0</v>
      </c>
      <c r="Z192" s="18">
        <f t="shared" si="13"/>
        <v>0</v>
      </c>
      <c r="AA192" s="20">
        <f t="shared" si="13"/>
        <v>0</v>
      </c>
      <c r="AB192" s="21">
        <f t="shared" si="13"/>
        <v>0</v>
      </c>
      <c r="AC192" s="22" t="e">
        <f>SUM(AC188:AC191)</f>
        <v>#DIV/0!</v>
      </c>
    </row>
    <row r="194" spans="1:29" ht="13.5" thickBot="1" x14ac:dyDescent="0.25">
      <c r="A194" s="65" t="s">
        <v>134</v>
      </c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spans="1:29" s="2" customFormat="1" ht="37.5" customHeight="1" thickTop="1" x14ac:dyDescent="0.2">
      <c r="A195" s="27" t="s">
        <v>135</v>
      </c>
      <c r="B195" s="46" t="s">
        <v>136</v>
      </c>
      <c r="C195" s="43">
        <f>HLOOKUP($C$4,[1]Черновик!$B$1:$P$81,[1]Черновик!R63,FALSE)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39">
        <f>SUM(C195:AA195)</f>
        <v>0</v>
      </c>
      <c r="AC195" s="11" t="e">
        <f>AB195/$AB$200</f>
        <v>#DIV/0!</v>
      </c>
    </row>
    <row r="196" spans="1:29" s="2" customFormat="1" ht="36.75" customHeight="1" x14ac:dyDescent="0.2">
      <c r="A196" s="27" t="s">
        <v>137</v>
      </c>
      <c r="B196" s="46" t="s">
        <v>138</v>
      </c>
      <c r="C196" s="43">
        <f>HLOOKUP($C$4,[1]Черновик!$B$1:$P$81,[1]Черновик!R64,FALSE)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0">
        <f>SUM(C196:AA196)</f>
        <v>0</v>
      </c>
      <c r="AC196" s="13" t="e">
        <f>AB196/$AB$200</f>
        <v>#DIV/0!</v>
      </c>
    </row>
    <row r="197" spans="1:29" s="2" customFormat="1" ht="26.25" customHeight="1" x14ac:dyDescent="0.2">
      <c r="A197" s="27" t="s">
        <v>139</v>
      </c>
      <c r="B197" s="46" t="s">
        <v>140</v>
      </c>
      <c r="C197" s="43">
        <f>HLOOKUP($C$4,[1]Черновик!$B$1:$P$81,[1]Черновик!R65,FALSE)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0">
        <f>SUM(C197:AA197)</f>
        <v>0</v>
      </c>
      <c r="AC197" s="13" t="e">
        <f>AB197/$AB$200</f>
        <v>#DIV/0!</v>
      </c>
    </row>
    <row r="198" spans="1:29" s="2" customFormat="1" x14ac:dyDescent="0.2">
      <c r="A198" s="27" t="s">
        <v>141</v>
      </c>
      <c r="B198" s="46" t="s">
        <v>142</v>
      </c>
      <c r="C198" s="43">
        <f>HLOOKUP($C$4,[1]Черновик!$B$1:$P$81,[1]Черновик!R66,FALSE)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0">
        <f>SUM(C198:AA198)</f>
        <v>0</v>
      </c>
      <c r="AC198" s="13" t="e">
        <f>AB198/$AB$200</f>
        <v>#DIV/0!</v>
      </c>
    </row>
    <row r="199" spans="1:29" s="2" customFormat="1" ht="12.75" customHeight="1" thickBot="1" x14ac:dyDescent="0.25">
      <c r="A199" s="37" t="s">
        <v>143</v>
      </c>
      <c r="B199" s="47" t="s">
        <v>144</v>
      </c>
      <c r="C199" s="43">
        <f>HLOOKUP($C$4,[1]Черновик!$B$1:$P$81,[1]Черновик!R67,FALSE)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1">
        <f>SUM(C199:AA199)</f>
        <v>0</v>
      </c>
      <c r="AC199" s="17" t="e">
        <f>AB199/$AB$200</f>
        <v>#DIV/0!</v>
      </c>
    </row>
    <row r="200" spans="1:29" ht="14.25" thickTop="1" thickBot="1" x14ac:dyDescent="0.25">
      <c r="A200" s="18"/>
      <c r="B200" s="18" t="s">
        <v>13</v>
      </c>
      <c r="C200" s="18">
        <f>SUM(C195:C199)</f>
        <v>0</v>
      </c>
      <c r="D200" s="18">
        <f t="shared" ref="D200:AB200" si="14">SUM(D195:D199)</f>
        <v>0</v>
      </c>
      <c r="E200" s="18">
        <f t="shared" si="14"/>
        <v>0</v>
      </c>
      <c r="F200" s="18">
        <f t="shared" si="14"/>
        <v>0</v>
      </c>
      <c r="G200" s="18">
        <f t="shared" si="14"/>
        <v>0</v>
      </c>
      <c r="H200" s="18">
        <f t="shared" si="14"/>
        <v>0</v>
      </c>
      <c r="I200" s="18">
        <f t="shared" si="14"/>
        <v>0</v>
      </c>
      <c r="J200" s="18">
        <f t="shared" si="14"/>
        <v>0</v>
      </c>
      <c r="K200" s="18">
        <f t="shared" si="14"/>
        <v>0</v>
      </c>
      <c r="L200" s="18">
        <f t="shared" si="14"/>
        <v>0</v>
      </c>
      <c r="M200" s="18">
        <f t="shared" si="14"/>
        <v>0</v>
      </c>
      <c r="N200" s="19">
        <f t="shared" si="14"/>
        <v>0</v>
      </c>
      <c r="O200" s="19">
        <f t="shared" si="14"/>
        <v>0</v>
      </c>
      <c r="P200" s="19">
        <f t="shared" si="14"/>
        <v>0</v>
      </c>
      <c r="Q200" s="19">
        <f t="shared" si="14"/>
        <v>0</v>
      </c>
      <c r="R200" s="19">
        <f t="shared" si="14"/>
        <v>0</v>
      </c>
      <c r="S200" s="19">
        <f t="shared" si="14"/>
        <v>0</v>
      </c>
      <c r="T200" s="19">
        <f t="shared" si="14"/>
        <v>0</v>
      </c>
      <c r="U200" s="18">
        <f t="shared" si="14"/>
        <v>0</v>
      </c>
      <c r="V200" s="18">
        <f t="shared" si="14"/>
        <v>0</v>
      </c>
      <c r="W200" s="18">
        <f t="shared" si="14"/>
        <v>0</v>
      </c>
      <c r="X200" s="18">
        <f t="shared" si="14"/>
        <v>0</v>
      </c>
      <c r="Y200" s="18">
        <f t="shared" si="14"/>
        <v>0</v>
      </c>
      <c r="Z200" s="18">
        <f t="shared" si="14"/>
        <v>0</v>
      </c>
      <c r="AA200" s="20">
        <f t="shared" si="14"/>
        <v>0</v>
      </c>
      <c r="AB200" s="21">
        <f t="shared" si="14"/>
        <v>0</v>
      </c>
      <c r="AC200" s="22" t="e">
        <f>SUM(AC195:AC199)</f>
        <v>#DIV/0!</v>
      </c>
    </row>
    <row r="201" spans="1:2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3"/>
      <c r="O201" s="23"/>
      <c r="P201" s="23"/>
      <c r="Q201" s="23"/>
      <c r="R201" s="23"/>
      <c r="S201" s="23"/>
      <c r="T201" s="23"/>
      <c r="U201" s="2"/>
      <c r="V201" s="2"/>
      <c r="W201" s="2"/>
      <c r="X201" s="2"/>
      <c r="Y201" s="2"/>
      <c r="Z201" s="2"/>
      <c r="AA201" s="2"/>
      <c r="AB201" s="2"/>
      <c r="AC201" s="24"/>
    </row>
    <row r="202" spans="1:2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3"/>
      <c r="O202" s="23"/>
      <c r="P202" s="23"/>
      <c r="Q202" s="23"/>
      <c r="R202" s="23"/>
      <c r="S202" s="23"/>
      <c r="T202" s="23"/>
      <c r="U202" s="2"/>
      <c r="V202" s="2"/>
      <c r="W202" s="2"/>
      <c r="X202" s="2"/>
      <c r="Y202" s="2"/>
      <c r="Z202" s="2"/>
      <c r="AA202" s="2"/>
      <c r="AB202" s="2"/>
      <c r="AC202" s="24"/>
    </row>
    <row r="203" spans="1:2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3"/>
      <c r="O203" s="23"/>
      <c r="P203" s="23"/>
      <c r="Q203" s="23"/>
      <c r="R203" s="23"/>
      <c r="S203" s="23"/>
      <c r="T203" s="23"/>
      <c r="U203" s="2"/>
      <c r="V203" s="2"/>
      <c r="W203" s="2"/>
      <c r="X203" s="2"/>
      <c r="Y203" s="2"/>
      <c r="Z203" s="2"/>
      <c r="AA203" s="2"/>
      <c r="AB203" s="2"/>
      <c r="AC203" s="24"/>
    </row>
    <row r="204" spans="1:2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3"/>
      <c r="O204" s="23"/>
      <c r="P204" s="23"/>
      <c r="Q204" s="23"/>
      <c r="R204" s="23"/>
      <c r="S204" s="23"/>
      <c r="T204" s="23"/>
      <c r="U204" s="2"/>
      <c r="V204" s="2"/>
      <c r="W204" s="2"/>
      <c r="X204" s="2"/>
      <c r="Y204" s="2"/>
      <c r="Z204" s="2"/>
      <c r="AA204" s="2"/>
      <c r="AB204" s="2"/>
      <c r="AC204" s="24"/>
    </row>
    <row r="205" spans="1:2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3"/>
      <c r="O205" s="23"/>
      <c r="P205" s="23"/>
      <c r="Q205" s="23"/>
      <c r="R205" s="23"/>
      <c r="S205" s="23"/>
      <c r="T205" s="23"/>
      <c r="U205" s="2"/>
      <c r="V205" s="2"/>
      <c r="W205" s="2"/>
      <c r="X205" s="2"/>
      <c r="Y205" s="2"/>
      <c r="Z205" s="2"/>
      <c r="AA205" s="2"/>
      <c r="AB205" s="2"/>
      <c r="AC205" s="24"/>
    </row>
    <row r="206" spans="1:2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3"/>
      <c r="O206" s="23"/>
      <c r="P206" s="23"/>
      <c r="Q206" s="23"/>
      <c r="R206" s="23"/>
      <c r="S206" s="23"/>
      <c r="T206" s="23"/>
      <c r="U206" s="2"/>
      <c r="V206" s="2"/>
      <c r="W206" s="2"/>
      <c r="X206" s="2"/>
      <c r="Y206" s="2"/>
      <c r="Z206" s="2"/>
      <c r="AA206" s="2"/>
      <c r="AB206" s="2"/>
      <c r="AC206" s="24"/>
    </row>
    <row r="207" spans="1:2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3"/>
      <c r="O207" s="23"/>
      <c r="P207" s="23"/>
      <c r="Q207" s="23"/>
      <c r="R207" s="23"/>
      <c r="S207" s="23"/>
      <c r="T207" s="23"/>
      <c r="U207" s="2"/>
      <c r="V207" s="2"/>
      <c r="W207" s="2"/>
      <c r="X207" s="2"/>
      <c r="Y207" s="2"/>
      <c r="Z207" s="2"/>
      <c r="AA207" s="2"/>
      <c r="AB207" s="2"/>
      <c r="AC207" s="24"/>
    </row>
    <row r="208" spans="1:2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3"/>
      <c r="O208" s="23"/>
      <c r="P208" s="23"/>
      <c r="Q208" s="23"/>
      <c r="R208" s="23"/>
      <c r="S208" s="23"/>
      <c r="T208" s="23"/>
      <c r="U208" s="2"/>
      <c r="V208" s="2"/>
      <c r="W208" s="2"/>
      <c r="X208" s="2"/>
      <c r="Y208" s="2"/>
      <c r="Z208" s="2"/>
      <c r="AA208" s="2"/>
      <c r="AB208" s="2"/>
      <c r="AC208" s="24"/>
    </row>
    <row r="209" spans="1:2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3"/>
      <c r="O209" s="23"/>
      <c r="P209" s="23"/>
      <c r="Q209" s="23"/>
      <c r="R209" s="23"/>
      <c r="S209" s="23"/>
      <c r="T209" s="23"/>
      <c r="U209" s="2"/>
      <c r="V209" s="2"/>
      <c r="W209" s="2"/>
      <c r="X209" s="2"/>
      <c r="Y209" s="2"/>
      <c r="Z209" s="2"/>
      <c r="AA209" s="2"/>
      <c r="AB209" s="2"/>
      <c r="AC209" s="24"/>
    </row>
    <row r="210" spans="1:2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3"/>
      <c r="O210" s="23"/>
      <c r="P210" s="23"/>
      <c r="Q210" s="23"/>
      <c r="R210" s="23"/>
      <c r="S210" s="23"/>
      <c r="T210" s="23"/>
      <c r="U210" s="2"/>
      <c r="V210" s="2"/>
      <c r="W210" s="2"/>
      <c r="X210" s="2"/>
      <c r="Y210" s="2"/>
      <c r="Z210" s="2"/>
      <c r="AA210" s="2"/>
      <c r="AB210" s="2"/>
      <c r="AC210" s="24"/>
    </row>
    <row r="211" spans="1:2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3"/>
      <c r="O211" s="23"/>
      <c r="P211" s="23"/>
      <c r="Q211" s="23"/>
      <c r="R211" s="23"/>
      <c r="S211" s="23"/>
      <c r="T211" s="23"/>
      <c r="U211" s="2"/>
      <c r="V211" s="2"/>
      <c r="W211" s="2"/>
      <c r="X211" s="2"/>
      <c r="Y211" s="2"/>
      <c r="Z211" s="2"/>
      <c r="AA211" s="2"/>
      <c r="AB211" s="2"/>
      <c r="AC211" s="24"/>
    </row>
    <row r="212" spans="1:2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3"/>
      <c r="O212" s="23"/>
      <c r="P212" s="23"/>
      <c r="Q212" s="23"/>
      <c r="R212" s="23"/>
      <c r="S212" s="23"/>
      <c r="T212" s="23"/>
      <c r="U212" s="2"/>
      <c r="V212" s="2"/>
      <c r="W212" s="2"/>
      <c r="X212" s="2"/>
      <c r="Y212" s="2"/>
      <c r="Z212" s="2"/>
      <c r="AA212" s="2"/>
      <c r="AB212" s="2"/>
      <c r="AC212" s="24"/>
    </row>
    <row r="213" spans="1:2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3"/>
      <c r="O213" s="23"/>
      <c r="P213" s="23"/>
      <c r="Q213" s="23"/>
      <c r="R213" s="23"/>
      <c r="S213" s="23"/>
      <c r="T213" s="23"/>
      <c r="U213" s="2"/>
      <c r="V213" s="2"/>
      <c r="W213" s="2"/>
      <c r="X213" s="2"/>
      <c r="Y213" s="2"/>
      <c r="Z213" s="2"/>
      <c r="AA213" s="2"/>
      <c r="AB213" s="2"/>
      <c r="AC213" s="24"/>
    </row>
    <row r="214" spans="1:2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3"/>
      <c r="O214" s="23"/>
      <c r="P214" s="23"/>
      <c r="Q214" s="23"/>
      <c r="R214" s="23"/>
      <c r="S214" s="23"/>
      <c r="T214" s="23"/>
      <c r="U214" s="2"/>
      <c r="V214" s="2"/>
      <c r="W214" s="2"/>
      <c r="X214" s="2"/>
      <c r="Y214" s="2"/>
      <c r="Z214" s="2"/>
      <c r="AA214" s="2"/>
      <c r="AB214" s="2"/>
      <c r="AC214" s="24"/>
    </row>
    <row r="224" spans="1:29" ht="13.5" thickBot="1" x14ac:dyDescent="0.25">
      <c r="A224" s="66" t="s">
        <v>145</v>
      </c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</row>
    <row r="225" spans="1:29" ht="26.25" customHeight="1" thickTop="1" x14ac:dyDescent="0.2">
      <c r="A225" s="27" t="s">
        <v>146</v>
      </c>
      <c r="B225" s="28" t="s">
        <v>147</v>
      </c>
      <c r="C225" s="48">
        <f>HLOOKUP($C$4,[1]Черновик!$B$1:$P$81,[1]Черновик!R68,FALSE)</f>
        <v>0</v>
      </c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39">
        <f>SUM(C225:AA225)</f>
        <v>0</v>
      </c>
      <c r="AC225" s="11" t="e">
        <f>AB225/$AB$228</f>
        <v>#DIV/0!</v>
      </c>
    </row>
    <row r="226" spans="1:29" x14ac:dyDescent="0.2">
      <c r="A226" s="6" t="s">
        <v>148</v>
      </c>
      <c r="B226" s="3" t="s">
        <v>149</v>
      </c>
      <c r="C226" s="48">
        <f>HLOOKUP($C$4,[1]Черновик!$B$1:$P$81,[1]Черновик!R69,FALSE)</f>
        <v>0</v>
      </c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0">
        <f>SUM(C226:AA226)</f>
        <v>0</v>
      </c>
      <c r="AC226" s="13" t="e">
        <f>AB226/$AB$228</f>
        <v>#DIV/0!</v>
      </c>
    </row>
    <row r="227" spans="1:29" ht="13.5" thickBot="1" x14ac:dyDescent="0.25">
      <c r="A227" s="14" t="s">
        <v>150</v>
      </c>
      <c r="B227" s="38" t="s">
        <v>151</v>
      </c>
      <c r="C227" s="48">
        <f>HLOOKUP($C$4,[1]Черновик!$B$1:$P$81,[1]Черновик!R70,FALSE)</f>
        <v>0</v>
      </c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1">
        <f>SUM(C227:AA227)</f>
        <v>0</v>
      </c>
      <c r="AC227" s="17" t="e">
        <f>AB227/$AB$228</f>
        <v>#DIV/0!</v>
      </c>
    </row>
    <row r="228" spans="1:29" ht="14.25" thickTop="1" thickBot="1" x14ac:dyDescent="0.25">
      <c r="A228" s="18"/>
      <c r="B228" s="18" t="s">
        <v>13</v>
      </c>
      <c r="C228" s="18">
        <f>SUM(C225:C227)</f>
        <v>0</v>
      </c>
      <c r="D228" s="18">
        <f t="shared" ref="D228:AB228" si="15">SUM(D225:D227)</f>
        <v>0</v>
      </c>
      <c r="E228" s="18">
        <f t="shared" si="15"/>
        <v>0</v>
      </c>
      <c r="F228" s="18">
        <f t="shared" si="15"/>
        <v>0</v>
      </c>
      <c r="G228" s="18">
        <f t="shared" si="15"/>
        <v>0</v>
      </c>
      <c r="H228" s="18">
        <f t="shared" si="15"/>
        <v>0</v>
      </c>
      <c r="I228" s="18">
        <f t="shared" si="15"/>
        <v>0</v>
      </c>
      <c r="J228" s="18">
        <f t="shared" si="15"/>
        <v>0</v>
      </c>
      <c r="K228" s="18">
        <f t="shared" si="15"/>
        <v>0</v>
      </c>
      <c r="L228" s="18">
        <f t="shared" si="15"/>
        <v>0</v>
      </c>
      <c r="M228" s="18">
        <f t="shared" si="15"/>
        <v>0</v>
      </c>
      <c r="N228" s="19">
        <f t="shared" si="15"/>
        <v>0</v>
      </c>
      <c r="O228" s="19">
        <f t="shared" si="15"/>
        <v>0</v>
      </c>
      <c r="P228" s="19">
        <f t="shared" si="15"/>
        <v>0</v>
      </c>
      <c r="Q228" s="19">
        <f t="shared" si="15"/>
        <v>0</v>
      </c>
      <c r="R228" s="19">
        <f t="shared" si="15"/>
        <v>0</v>
      </c>
      <c r="S228" s="19">
        <f t="shared" si="15"/>
        <v>0</v>
      </c>
      <c r="T228" s="19">
        <f t="shared" si="15"/>
        <v>0</v>
      </c>
      <c r="U228" s="18">
        <f t="shared" si="15"/>
        <v>0</v>
      </c>
      <c r="V228" s="18">
        <f t="shared" si="15"/>
        <v>0</v>
      </c>
      <c r="W228" s="18">
        <f t="shared" si="15"/>
        <v>0</v>
      </c>
      <c r="X228" s="18">
        <f t="shared" si="15"/>
        <v>0</v>
      </c>
      <c r="Y228" s="18">
        <f t="shared" si="15"/>
        <v>0</v>
      </c>
      <c r="Z228" s="18">
        <f t="shared" si="15"/>
        <v>0</v>
      </c>
      <c r="AA228" s="20">
        <f t="shared" si="15"/>
        <v>0</v>
      </c>
      <c r="AB228" s="21">
        <f t="shared" si="15"/>
        <v>0</v>
      </c>
      <c r="AC228" s="22" t="e">
        <f>SUM(AC225:AC227)</f>
        <v>#DIV/0!</v>
      </c>
    </row>
    <row r="229" spans="1:2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3"/>
      <c r="O229" s="23"/>
      <c r="P229" s="23"/>
      <c r="Q229" s="23"/>
    </row>
    <row r="230" spans="1:29" ht="13.5" thickBot="1" x14ac:dyDescent="0.25">
      <c r="A230" s="2"/>
      <c r="B230" s="49" t="s">
        <v>152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3"/>
      <c r="O230" s="23"/>
      <c r="P230" s="23"/>
      <c r="Q230" s="23"/>
    </row>
    <row r="231" spans="1:29" ht="13.5" thickTop="1" x14ac:dyDescent="0.2">
      <c r="A231" s="3"/>
      <c r="B231" s="3" t="s">
        <v>153</v>
      </c>
      <c r="C231" s="36">
        <f>HLOOKUP($C$4,[1]Черновик!$B$1:$P$81,[1]Черновик!R71,FALSE)</f>
        <v>0</v>
      </c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9">
        <f>SUM(C231:AA231)</f>
        <v>0</v>
      </c>
      <c r="AC231" s="11" t="e">
        <f>AB231/$AB$233</f>
        <v>#DIV/0!</v>
      </c>
    </row>
    <row r="232" spans="1:29" ht="13.5" thickBot="1" x14ac:dyDescent="0.25">
      <c r="A232" s="38"/>
      <c r="B232" s="38" t="s">
        <v>154</v>
      </c>
      <c r="C232" s="36">
        <f>HLOOKUP($C$4,[1]Черновик!$B$1:$P$81,[1]Черновик!R72,FALSE)</f>
        <v>0</v>
      </c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41">
        <f>SUM(C232:AA232)</f>
        <v>0</v>
      </c>
      <c r="AC232" s="17" t="e">
        <f>AB232/$AB$233</f>
        <v>#DIV/0!</v>
      </c>
    </row>
    <row r="233" spans="1:29" ht="14.25" thickTop="1" thickBot="1" x14ac:dyDescent="0.25">
      <c r="A233" s="18"/>
      <c r="B233" s="18" t="s">
        <v>13</v>
      </c>
      <c r="C233" s="18">
        <f>SUM(C231:C232)</f>
        <v>0</v>
      </c>
      <c r="D233" s="18">
        <f t="shared" ref="D233:AB233" si="16">SUM(D231:D232)</f>
        <v>0</v>
      </c>
      <c r="E233" s="18">
        <f t="shared" si="16"/>
        <v>0</v>
      </c>
      <c r="F233" s="18">
        <f t="shared" si="16"/>
        <v>0</v>
      </c>
      <c r="G233" s="18">
        <f t="shared" si="16"/>
        <v>0</v>
      </c>
      <c r="H233" s="18">
        <f t="shared" si="16"/>
        <v>0</v>
      </c>
      <c r="I233" s="18">
        <f t="shared" si="16"/>
        <v>0</v>
      </c>
      <c r="J233" s="18">
        <f t="shared" si="16"/>
        <v>0</v>
      </c>
      <c r="K233" s="18">
        <f t="shared" si="16"/>
        <v>0</v>
      </c>
      <c r="L233" s="18">
        <f t="shared" si="16"/>
        <v>0</v>
      </c>
      <c r="M233" s="18">
        <f t="shared" si="16"/>
        <v>0</v>
      </c>
      <c r="N233" s="19">
        <f t="shared" si="16"/>
        <v>0</v>
      </c>
      <c r="O233" s="19">
        <f t="shared" si="16"/>
        <v>0</v>
      </c>
      <c r="P233" s="19">
        <f t="shared" si="16"/>
        <v>0</v>
      </c>
      <c r="Q233" s="19">
        <f t="shared" si="16"/>
        <v>0</v>
      </c>
      <c r="R233" s="19">
        <f t="shared" si="16"/>
        <v>0</v>
      </c>
      <c r="S233" s="19">
        <f t="shared" si="16"/>
        <v>0</v>
      </c>
      <c r="T233" s="19">
        <f t="shared" si="16"/>
        <v>0</v>
      </c>
      <c r="U233" s="18">
        <f t="shared" si="16"/>
        <v>0</v>
      </c>
      <c r="V233" s="18">
        <f t="shared" si="16"/>
        <v>0</v>
      </c>
      <c r="W233" s="18">
        <f t="shared" si="16"/>
        <v>0</v>
      </c>
      <c r="X233" s="18">
        <f t="shared" si="16"/>
        <v>0</v>
      </c>
      <c r="Y233" s="18">
        <f t="shared" si="16"/>
        <v>0</v>
      </c>
      <c r="Z233" s="18">
        <f t="shared" si="16"/>
        <v>0</v>
      </c>
      <c r="AA233" s="20">
        <f t="shared" si="16"/>
        <v>0</v>
      </c>
      <c r="AB233" s="21">
        <f t="shared" si="16"/>
        <v>0</v>
      </c>
      <c r="AC233" s="22" t="e">
        <f>SUM(AC231:AC232)</f>
        <v>#DIV/0!</v>
      </c>
    </row>
    <row r="235" spans="1:29" ht="13.5" thickBot="1" x14ac:dyDescent="0.25">
      <c r="B235" s="25" t="s">
        <v>155</v>
      </c>
    </row>
    <row r="236" spans="1:29" ht="13.5" thickTop="1" x14ac:dyDescent="0.2">
      <c r="A236" s="3"/>
      <c r="B236" s="50" t="s">
        <v>156</v>
      </c>
      <c r="C236" s="36">
        <f>HLOOKUP($C$4,[1]Черновик!$B$1:$P$81,[1]Черновик!R73,FALSE)</f>
        <v>0</v>
      </c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9">
        <f>SUM(C236:AA236)</f>
        <v>0</v>
      </c>
      <c r="AC236" s="11" t="e">
        <f>AB236/$AB$241</f>
        <v>#DIV/0!</v>
      </c>
    </row>
    <row r="237" spans="1:29" x14ac:dyDescent="0.2">
      <c r="A237" s="3"/>
      <c r="B237" s="51" t="s">
        <v>157</v>
      </c>
      <c r="C237" s="36">
        <f>HLOOKUP($C$4,[1]Черновик!$B$1:$P$81,[1]Черновик!R74,FALSE)</f>
        <v>0</v>
      </c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40">
        <f>SUM(C237:AA237)</f>
        <v>0</v>
      </c>
      <c r="AC237" s="13" t="e">
        <f>AB237/$AB$241</f>
        <v>#DIV/0!</v>
      </c>
    </row>
    <row r="238" spans="1:29" x14ac:dyDescent="0.2">
      <c r="A238" s="3"/>
      <c r="B238" s="51" t="s">
        <v>158</v>
      </c>
      <c r="C238" s="36">
        <f>HLOOKUP($C$4,[1]Черновик!$B$1:$P$81,[1]Черновик!R75,FALSE)</f>
        <v>0</v>
      </c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40">
        <f>SUM(C238:AA238)</f>
        <v>0</v>
      </c>
      <c r="AC238" s="13" t="e">
        <f>AB238/$AB$241</f>
        <v>#DIV/0!</v>
      </c>
    </row>
    <row r="239" spans="1:29" x14ac:dyDescent="0.2">
      <c r="A239" s="3"/>
      <c r="B239" s="51" t="s">
        <v>159</v>
      </c>
      <c r="C239" s="36">
        <f>HLOOKUP($C$4,[1]Черновик!$B$1:$P$81,[1]Черновик!R76,FALSE)</f>
        <v>0</v>
      </c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40">
        <f>SUM(C239:AA239)</f>
        <v>0</v>
      </c>
      <c r="AC239" s="13" t="e">
        <f>AB239/$AB$241</f>
        <v>#DIV/0!</v>
      </c>
    </row>
    <row r="240" spans="1:29" ht="13.5" thickBot="1" x14ac:dyDescent="0.25">
      <c r="A240" s="38"/>
      <c r="B240" s="52" t="s">
        <v>160</v>
      </c>
      <c r="C240" s="36">
        <f>HLOOKUP($C$4,[1]Черновик!$B$1:$P$81,[1]Черновик!R77,FALSE)</f>
        <v>0</v>
      </c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41">
        <f>SUM(C240:AA240)</f>
        <v>0</v>
      </c>
      <c r="AC240" s="17" t="e">
        <f>AB240/$AB$241</f>
        <v>#DIV/0!</v>
      </c>
    </row>
    <row r="241" spans="1:29" ht="14.25" thickTop="1" thickBot="1" x14ac:dyDescent="0.25">
      <c r="A241" s="18"/>
      <c r="B241" s="18" t="s">
        <v>13</v>
      </c>
      <c r="C241" s="18">
        <f>SUM(C236:C240)</f>
        <v>0</v>
      </c>
      <c r="D241" s="18">
        <f t="shared" ref="D241:AB241" si="17">SUM(D236:D240)</f>
        <v>0</v>
      </c>
      <c r="E241" s="18">
        <f t="shared" si="17"/>
        <v>0</v>
      </c>
      <c r="F241" s="18">
        <f t="shared" si="17"/>
        <v>0</v>
      </c>
      <c r="G241" s="18">
        <f t="shared" si="17"/>
        <v>0</v>
      </c>
      <c r="H241" s="18">
        <f t="shared" si="17"/>
        <v>0</v>
      </c>
      <c r="I241" s="18">
        <f t="shared" si="17"/>
        <v>0</v>
      </c>
      <c r="J241" s="18">
        <f t="shared" si="17"/>
        <v>0</v>
      </c>
      <c r="K241" s="18">
        <f t="shared" si="17"/>
        <v>0</v>
      </c>
      <c r="L241" s="18">
        <f t="shared" si="17"/>
        <v>0</v>
      </c>
      <c r="M241" s="18">
        <f t="shared" si="17"/>
        <v>0</v>
      </c>
      <c r="N241" s="19">
        <f t="shared" si="17"/>
        <v>0</v>
      </c>
      <c r="O241" s="19">
        <f t="shared" si="17"/>
        <v>0</v>
      </c>
      <c r="P241" s="19">
        <f t="shared" si="17"/>
        <v>0</v>
      </c>
      <c r="Q241" s="19">
        <f t="shared" si="17"/>
        <v>0</v>
      </c>
      <c r="R241" s="19">
        <f t="shared" si="17"/>
        <v>0</v>
      </c>
      <c r="S241" s="19">
        <f t="shared" si="17"/>
        <v>0</v>
      </c>
      <c r="T241" s="19">
        <f t="shared" si="17"/>
        <v>0</v>
      </c>
      <c r="U241" s="18">
        <f t="shared" si="17"/>
        <v>0</v>
      </c>
      <c r="V241" s="18">
        <f t="shared" si="17"/>
        <v>0</v>
      </c>
      <c r="W241" s="18">
        <f t="shared" si="17"/>
        <v>0</v>
      </c>
      <c r="X241" s="18">
        <f t="shared" si="17"/>
        <v>0</v>
      </c>
      <c r="Y241" s="18">
        <f t="shared" si="17"/>
        <v>0</v>
      </c>
      <c r="Z241" s="18">
        <f t="shared" si="17"/>
        <v>0</v>
      </c>
      <c r="AA241" s="20">
        <f t="shared" si="17"/>
        <v>0</v>
      </c>
      <c r="AB241" s="21">
        <f t="shared" si="17"/>
        <v>0</v>
      </c>
      <c r="AC241" s="22" t="e">
        <f>SUM(AC236:AC240)</f>
        <v>#DIV/0!</v>
      </c>
    </row>
    <row r="242" spans="1:29" ht="13.5" thickBot="1" x14ac:dyDescent="0.25"/>
    <row r="243" spans="1:29" ht="13.5" thickBot="1" x14ac:dyDescent="0.25">
      <c r="A243" s="53"/>
      <c r="B243" s="54" t="s">
        <v>161</v>
      </c>
      <c r="C243" s="53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6"/>
      <c r="O243" s="56"/>
      <c r="P243" s="56"/>
      <c r="Q243" s="56"/>
      <c r="R243" s="56"/>
      <c r="S243" s="56"/>
      <c r="T243" s="56"/>
      <c r="U243" s="55"/>
      <c r="V243" s="55"/>
      <c r="W243" s="55"/>
      <c r="X243" s="55"/>
      <c r="Y243" s="55"/>
      <c r="Z243" s="55"/>
      <c r="AA243" s="55"/>
      <c r="AB243" s="55"/>
      <c r="AC243" s="57"/>
    </row>
    <row r="244" spans="1:29" x14ac:dyDescent="0.2">
      <c r="A244" s="58"/>
      <c r="B244" s="59" t="s">
        <v>162</v>
      </c>
      <c r="C244" s="60">
        <f>HLOOKUP($C$4,[1]Черновик!$B$1:$P$81,[1]Черновик!R78,FALSE)</f>
        <v>0</v>
      </c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1">
        <f>SUM(C244:AA244)</f>
        <v>0</v>
      </c>
      <c r="AC244" s="62" t="e">
        <f>AB244/$AB$248</f>
        <v>#DIV/0!</v>
      </c>
    </row>
    <row r="245" spans="1:29" x14ac:dyDescent="0.2">
      <c r="A245" s="3"/>
      <c r="B245" s="63" t="s">
        <v>163</v>
      </c>
      <c r="C245" s="60">
        <f>HLOOKUP($C$4,[1]Черновик!$B$1:$P$81,[1]Черновик!R79,FALSE)</f>
        <v>0</v>
      </c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40">
        <f>SUM(C245:AA245)</f>
        <v>0</v>
      </c>
      <c r="AC245" s="13" t="e">
        <f>AB245/$AB$248</f>
        <v>#DIV/0!</v>
      </c>
    </row>
    <row r="246" spans="1:29" x14ac:dyDescent="0.2">
      <c r="A246" s="3"/>
      <c r="B246" s="63" t="s">
        <v>164</v>
      </c>
      <c r="C246" s="60">
        <f>HLOOKUP($C$4,[1]Черновик!$B$1:$P$81,[1]Черновик!R80,FALSE)</f>
        <v>0</v>
      </c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40">
        <f>SUM(C246:AA246)</f>
        <v>0</v>
      </c>
      <c r="AC246" s="13" t="e">
        <f>AB246/$AB$248</f>
        <v>#DIV/0!</v>
      </c>
    </row>
    <row r="247" spans="1:29" ht="13.5" thickBot="1" x14ac:dyDescent="0.25">
      <c r="A247" s="38"/>
      <c r="B247" s="64" t="s">
        <v>165</v>
      </c>
      <c r="C247" s="60">
        <f>HLOOKUP($C$4,[1]Черновик!$B$1:$P$81,[1]Черновик!R81,FALSE)</f>
        <v>0</v>
      </c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41">
        <f>SUM(C247:AA247)</f>
        <v>0</v>
      </c>
      <c r="AC247" s="17" t="e">
        <f>AB247/$AB$248</f>
        <v>#DIV/0!</v>
      </c>
    </row>
    <row r="248" spans="1:29" ht="14.25" thickTop="1" thickBot="1" x14ac:dyDescent="0.25">
      <c r="A248" s="18"/>
      <c r="B248" s="18" t="s">
        <v>13</v>
      </c>
      <c r="C248" s="18">
        <f>SUM(C244:C247)</f>
        <v>0</v>
      </c>
      <c r="D248" s="18">
        <f t="shared" ref="D248:AB248" si="18">SUM(D244:D247)</f>
        <v>0</v>
      </c>
      <c r="E248" s="18">
        <f t="shared" si="18"/>
        <v>0</v>
      </c>
      <c r="F248" s="18">
        <f t="shared" si="18"/>
        <v>0</v>
      </c>
      <c r="G248" s="18">
        <f t="shared" si="18"/>
        <v>0</v>
      </c>
      <c r="H248" s="18">
        <f t="shared" si="18"/>
        <v>0</v>
      </c>
      <c r="I248" s="18">
        <f t="shared" si="18"/>
        <v>0</v>
      </c>
      <c r="J248" s="18">
        <f t="shared" si="18"/>
        <v>0</v>
      </c>
      <c r="K248" s="18">
        <f t="shared" si="18"/>
        <v>0</v>
      </c>
      <c r="L248" s="18">
        <f t="shared" si="18"/>
        <v>0</v>
      </c>
      <c r="M248" s="18">
        <f t="shared" si="18"/>
        <v>0</v>
      </c>
      <c r="N248" s="19">
        <f t="shared" si="18"/>
        <v>0</v>
      </c>
      <c r="O248" s="19">
        <f t="shared" si="18"/>
        <v>0</v>
      </c>
      <c r="P248" s="19">
        <f t="shared" si="18"/>
        <v>0</v>
      </c>
      <c r="Q248" s="19">
        <f t="shared" si="18"/>
        <v>0</v>
      </c>
      <c r="R248" s="19">
        <f t="shared" si="18"/>
        <v>0</v>
      </c>
      <c r="S248" s="19">
        <f t="shared" si="18"/>
        <v>0</v>
      </c>
      <c r="T248" s="19">
        <f t="shared" si="18"/>
        <v>0</v>
      </c>
      <c r="U248" s="18">
        <f t="shared" si="18"/>
        <v>0</v>
      </c>
      <c r="V248" s="18">
        <f t="shared" si="18"/>
        <v>0</v>
      </c>
      <c r="W248" s="18">
        <f t="shared" si="18"/>
        <v>0</v>
      </c>
      <c r="X248" s="18">
        <f t="shared" si="18"/>
        <v>0</v>
      </c>
      <c r="Y248" s="18">
        <f t="shared" si="18"/>
        <v>0</v>
      </c>
      <c r="Z248" s="18">
        <f t="shared" si="18"/>
        <v>0</v>
      </c>
      <c r="AA248" s="20">
        <f t="shared" si="18"/>
        <v>0</v>
      </c>
      <c r="AB248" s="21">
        <f t="shared" si="18"/>
        <v>0</v>
      </c>
      <c r="AC248" s="22" t="e">
        <f>SUM(AC244:AC247)</f>
        <v>#DIV/0!</v>
      </c>
    </row>
  </sheetData>
  <sheetProtection password="CC71" sheet="1" formatCells="0" formatColumns="0" formatRows="0" insertColumns="0" insertRows="0" insertHyperlinks="0" deleteColumns="0" deleteRows="0" sort="0" autoFilter="0" pivotTables="0"/>
  <mergeCells count="10">
    <mergeCell ref="A160:AC160"/>
    <mergeCell ref="A187:AC187"/>
    <mergeCell ref="A194:O194"/>
    <mergeCell ref="A224:O224"/>
    <mergeCell ref="A1:AC1"/>
    <mergeCell ref="A2:AC2"/>
    <mergeCell ref="A5:AC5"/>
    <mergeCell ref="A40:O40"/>
    <mergeCell ref="A115:AC115"/>
    <mergeCell ref="A154:AC154"/>
  </mergeCells>
  <pageMargins left="0.19685039370078741" right="0.19685039370078741" top="0.39370078740157483" bottom="0.39370078740157483" header="0.51181102362204722" footer="0.51181102362204722"/>
  <pageSetup paperSize="9" orientation="landscape" r:id="rId1"/>
  <headerFooter alignWithMargins="0"/>
  <rowBreaks count="1" manualBreakCount="1">
    <brk id="2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8"/>
  <sheetViews>
    <sheetView tabSelected="1" zoomScale="160" zoomScaleNormal="160" zoomScaleSheetLayoutView="100" workbookViewId="0">
      <selection activeCell="C6" sqref="C6"/>
    </sheetView>
  </sheetViews>
  <sheetFormatPr defaultColWidth="9.140625" defaultRowHeight="12.75" x14ac:dyDescent="0.2"/>
  <cols>
    <col min="1" max="1" width="3.7109375" style="1" customWidth="1"/>
    <col min="2" max="2" width="28.42578125" style="1" customWidth="1"/>
    <col min="3" max="3" width="5.140625" style="1" bestFit="1" customWidth="1"/>
    <col min="4" max="13" width="3.85546875" style="1" customWidth="1"/>
    <col min="14" max="20" width="3.85546875" style="26" customWidth="1"/>
    <col min="21" max="27" width="3.85546875" style="1" customWidth="1"/>
    <col min="28" max="28" width="5" style="1" customWidth="1"/>
    <col min="29" max="29" width="7.5703125" style="1" bestFit="1" customWidth="1"/>
    <col min="30" max="34" width="4" style="1" customWidth="1"/>
    <col min="35" max="16384" width="9.140625" style="1"/>
  </cols>
  <sheetData>
    <row r="1" spans="1:29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</row>
    <row r="2" spans="1:29" x14ac:dyDescent="0.2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</row>
    <row r="4" spans="1:29" s="2" customFormat="1" ht="35.25" x14ac:dyDescent="0.2">
      <c r="B4" s="3"/>
      <c r="C4" s="4" t="str">
        <f>[1]Черновик!C1</f>
        <v>отряд 2</v>
      </c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5"/>
      <c r="U4" s="4"/>
      <c r="V4" s="4"/>
      <c r="W4" s="4"/>
      <c r="X4" s="4"/>
      <c r="Y4" s="4"/>
      <c r="Z4" s="4"/>
      <c r="AA4" s="4"/>
      <c r="AB4" s="3" t="s">
        <v>2</v>
      </c>
      <c r="AC4" s="3" t="s">
        <v>3</v>
      </c>
    </row>
    <row r="5" spans="1:29" ht="15" customHeight="1" thickBot="1" x14ac:dyDescent="0.25">
      <c r="A5" s="69" t="s">
        <v>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 spans="1:29" s="2" customFormat="1" ht="13.5" thickTop="1" x14ac:dyDescent="0.2">
      <c r="A6" s="6" t="s">
        <v>5</v>
      </c>
      <c r="B6" s="7" t="s">
        <v>6</v>
      </c>
      <c r="C6" s="8">
        <f>HLOOKUP($C$4,[1]Черновик!$B$1:$P$81,[1]Черновик!R2,FALSE)</f>
        <v>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  <c r="T6" s="9"/>
      <c r="U6" s="8"/>
      <c r="V6" s="8"/>
      <c r="W6" s="8"/>
      <c r="X6" s="8"/>
      <c r="Y6" s="8"/>
      <c r="Z6" s="8"/>
      <c r="AA6" s="8"/>
      <c r="AB6" s="10">
        <f>SUM(C6:AA6)</f>
        <v>0</v>
      </c>
      <c r="AC6" s="11" t="e">
        <f>AB6/$AB$10</f>
        <v>#DIV/0!</v>
      </c>
    </row>
    <row r="7" spans="1:29" s="2" customFormat="1" x14ac:dyDescent="0.2">
      <c r="A7" s="6" t="s">
        <v>7</v>
      </c>
      <c r="B7" s="7" t="s">
        <v>8</v>
      </c>
      <c r="C7" s="8">
        <f>HLOOKUP($C$4,[1]Черновик!$B$1:$P$81,[1]Черновик!R3,FALSE)</f>
        <v>0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8"/>
      <c r="V7" s="8"/>
      <c r="W7" s="8"/>
      <c r="X7" s="8"/>
      <c r="Y7" s="8"/>
      <c r="Z7" s="8"/>
      <c r="AA7" s="8"/>
      <c r="AB7" s="12">
        <f>SUM(C7:AA7)</f>
        <v>0</v>
      </c>
      <c r="AC7" s="13" t="e">
        <f>AB7/$AB$10</f>
        <v>#DIV/0!</v>
      </c>
    </row>
    <row r="8" spans="1:29" s="2" customFormat="1" x14ac:dyDescent="0.2">
      <c r="A8" s="6" t="s">
        <v>9</v>
      </c>
      <c r="B8" s="7" t="s">
        <v>10</v>
      </c>
      <c r="C8" s="8">
        <f>HLOOKUP($C$4,[1]Черновик!$B$1:$P$81,[1]Черновик!R4,FALSE)</f>
        <v>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8"/>
      <c r="V8" s="8"/>
      <c r="W8" s="8"/>
      <c r="X8" s="8"/>
      <c r="Y8" s="8"/>
      <c r="Z8" s="8"/>
      <c r="AA8" s="8"/>
      <c r="AB8" s="12">
        <f>SUM(C8:AA8)</f>
        <v>0</v>
      </c>
      <c r="AC8" s="13" t="e">
        <f>AB8/$AB$10</f>
        <v>#DIV/0!</v>
      </c>
    </row>
    <row r="9" spans="1:29" s="2" customFormat="1" ht="13.5" thickBot="1" x14ac:dyDescent="0.25">
      <c r="A9" s="14" t="s">
        <v>11</v>
      </c>
      <c r="B9" s="15" t="s">
        <v>12</v>
      </c>
      <c r="C9" s="8">
        <f>HLOOKUP($C$4,[1]Черновик!$B$1:$P$81,[1]Черновик!R5,FALSE)</f>
        <v>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9"/>
      <c r="U9" s="8"/>
      <c r="V9" s="8"/>
      <c r="W9" s="8"/>
      <c r="X9" s="8"/>
      <c r="Y9" s="8"/>
      <c r="Z9" s="8"/>
      <c r="AA9" s="8"/>
      <c r="AB9" s="16">
        <f>SUM(C9:AA9)</f>
        <v>0</v>
      </c>
      <c r="AC9" s="17" t="e">
        <f>AB9/$AB$10</f>
        <v>#DIV/0!</v>
      </c>
    </row>
    <row r="10" spans="1:29" s="2" customFormat="1" ht="14.25" thickTop="1" thickBot="1" x14ac:dyDescent="0.25">
      <c r="A10" s="18"/>
      <c r="B10" s="18" t="s">
        <v>13</v>
      </c>
      <c r="C10" s="18">
        <f>SUM(C6:C9)</f>
        <v>0</v>
      </c>
      <c r="D10" s="18">
        <f t="shared" ref="D10:AB10" si="0">SUM(D6:D9)</f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  <c r="L10" s="18">
        <f t="shared" si="0"/>
        <v>0</v>
      </c>
      <c r="M10" s="18">
        <f t="shared" si="0"/>
        <v>0</v>
      </c>
      <c r="N10" s="19">
        <f t="shared" si="0"/>
        <v>0</v>
      </c>
      <c r="O10" s="19">
        <f t="shared" si="0"/>
        <v>0</v>
      </c>
      <c r="P10" s="19">
        <f t="shared" si="0"/>
        <v>0</v>
      </c>
      <c r="Q10" s="19">
        <f t="shared" si="0"/>
        <v>0</v>
      </c>
      <c r="R10" s="19">
        <f t="shared" si="0"/>
        <v>0</v>
      </c>
      <c r="S10" s="19">
        <f t="shared" si="0"/>
        <v>0</v>
      </c>
      <c r="T10" s="19">
        <f t="shared" si="0"/>
        <v>0</v>
      </c>
      <c r="U10" s="18">
        <f t="shared" si="0"/>
        <v>0</v>
      </c>
      <c r="V10" s="18">
        <f t="shared" si="0"/>
        <v>0</v>
      </c>
      <c r="W10" s="18">
        <f t="shared" si="0"/>
        <v>0</v>
      </c>
      <c r="X10" s="18">
        <f t="shared" si="0"/>
        <v>0</v>
      </c>
      <c r="Y10" s="18">
        <f t="shared" si="0"/>
        <v>0</v>
      </c>
      <c r="Z10" s="18">
        <f t="shared" si="0"/>
        <v>0</v>
      </c>
      <c r="AA10" s="20">
        <f t="shared" si="0"/>
        <v>0</v>
      </c>
      <c r="AB10" s="21">
        <f t="shared" si="0"/>
        <v>0</v>
      </c>
      <c r="AC10" s="22" t="e">
        <f>SUM(AC6:AC9)</f>
        <v>#DIV/0!</v>
      </c>
    </row>
    <row r="11" spans="1:29" s="2" customFormat="1" x14ac:dyDescent="0.2">
      <c r="N11" s="23"/>
      <c r="O11" s="23"/>
      <c r="P11" s="23"/>
      <c r="Q11" s="23"/>
      <c r="R11" s="23"/>
      <c r="S11" s="23"/>
      <c r="T11" s="23"/>
      <c r="AC11" s="24"/>
    </row>
    <row r="12" spans="1:29" s="2" customFormat="1" x14ac:dyDescent="0.2">
      <c r="N12" s="23"/>
      <c r="O12" s="23"/>
      <c r="P12" s="23"/>
      <c r="Q12" s="23"/>
      <c r="R12" s="23"/>
      <c r="S12" s="23"/>
      <c r="T12" s="23"/>
      <c r="AC12" s="24"/>
    </row>
    <row r="13" spans="1:29" s="2" customFormat="1" x14ac:dyDescent="0.2">
      <c r="N13" s="23"/>
      <c r="O13" s="23"/>
      <c r="P13" s="23"/>
      <c r="Q13" s="23"/>
      <c r="R13" s="23"/>
      <c r="S13" s="23"/>
      <c r="T13" s="23"/>
      <c r="AC13" s="24"/>
    </row>
    <row r="14" spans="1:29" s="2" customFormat="1" x14ac:dyDescent="0.2">
      <c r="N14" s="23"/>
      <c r="O14" s="23"/>
      <c r="P14" s="23"/>
      <c r="Q14" s="23"/>
      <c r="R14" s="23"/>
      <c r="S14" s="23"/>
      <c r="T14" s="23"/>
      <c r="AC14" s="24"/>
    </row>
    <row r="15" spans="1:29" s="2" customFormat="1" x14ac:dyDescent="0.2">
      <c r="N15" s="23"/>
      <c r="O15" s="23"/>
      <c r="P15" s="23"/>
      <c r="Q15" s="23"/>
      <c r="R15" s="23"/>
      <c r="S15" s="23"/>
      <c r="T15" s="23"/>
      <c r="AC15" s="24"/>
    </row>
    <row r="16" spans="1:29" s="2" customFormat="1" x14ac:dyDescent="0.2">
      <c r="N16" s="23"/>
      <c r="O16" s="23"/>
      <c r="P16" s="23"/>
      <c r="Q16" s="23"/>
      <c r="R16" s="23"/>
      <c r="S16" s="23"/>
      <c r="T16" s="23"/>
      <c r="AC16" s="24"/>
    </row>
    <row r="17" spans="1:29" s="2" customFormat="1" x14ac:dyDescent="0.2">
      <c r="N17" s="23"/>
      <c r="O17" s="23"/>
      <c r="P17" s="23"/>
      <c r="Q17" s="23"/>
      <c r="R17" s="23"/>
      <c r="S17" s="23"/>
      <c r="T17" s="23"/>
      <c r="AC17" s="24"/>
    </row>
    <row r="18" spans="1:29" s="2" customFormat="1" x14ac:dyDescent="0.2">
      <c r="N18" s="23"/>
      <c r="O18" s="23"/>
      <c r="P18" s="23"/>
      <c r="Q18" s="23"/>
      <c r="R18" s="23"/>
      <c r="S18" s="23"/>
      <c r="T18" s="23"/>
      <c r="AC18" s="24"/>
    </row>
    <row r="19" spans="1:29" s="2" customFormat="1" x14ac:dyDescent="0.2">
      <c r="N19" s="23"/>
      <c r="O19" s="23"/>
      <c r="P19" s="23"/>
      <c r="Q19" s="23"/>
      <c r="R19" s="23"/>
      <c r="S19" s="23"/>
      <c r="T19" s="23"/>
      <c r="AC19" s="24"/>
    </row>
    <row r="20" spans="1:29" s="2" customFormat="1" x14ac:dyDescent="0.2">
      <c r="N20" s="23"/>
      <c r="O20" s="23"/>
      <c r="P20" s="23"/>
      <c r="Q20" s="23"/>
      <c r="R20" s="23"/>
      <c r="S20" s="23"/>
      <c r="T20" s="23"/>
      <c r="AC20" s="24"/>
    </row>
    <row r="21" spans="1:29" s="2" customFormat="1" x14ac:dyDescent="0.2">
      <c r="N21" s="23"/>
      <c r="O21" s="23"/>
      <c r="P21" s="23"/>
      <c r="Q21" s="23"/>
      <c r="R21" s="23"/>
      <c r="S21" s="23"/>
      <c r="T21" s="23"/>
      <c r="AC21" s="24"/>
    </row>
    <row r="22" spans="1:29" s="2" customFormat="1" x14ac:dyDescent="0.2">
      <c r="N22" s="23"/>
      <c r="O22" s="23"/>
      <c r="P22" s="23"/>
      <c r="Q22" s="23"/>
      <c r="R22" s="23"/>
      <c r="S22" s="23"/>
      <c r="T22" s="23"/>
      <c r="AC22" s="24"/>
    </row>
    <row r="23" spans="1:29" s="2" customFormat="1" x14ac:dyDescent="0.2">
      <c r="N23" s="23"/>
      <c r="O23" s="23"/>
      <c r="P23" s="23"/>
      <c r="Q23" s="23"/>
      <c r="R23" s="23"/>
      <c r="S23" s="23"/>
      <c r="T23" s="23"/>
      <c r="AC23" s="24"/>
    </row>
    <row r="24" spans="1:29" s="2" customFormat="1" x14ac:dyDescent="0.2">
      <c r="N24" s="23"/>
      <c r="O24" s="23"/>
      <c r="P24" s="23"/>
      <c r="Q24" s="23"/>
      <c r="R24" s="23"/>
      <c r="S24" s="23"/>
      <c r="T24" s="23"/>
      <c r="AC24" s="24"/>
    </row>
    <row r="25" spans="1:29" s="2" customFormat="1" x14ac:dyDescent="0.2">
      <c r="N25" s="23"/>
      <c r="O25" s="23"/>
      <c r="P25" s="23"/>
      <c r="Q25" s="23"/>
      <c r="R25" s="23"/>
      <c r="S25" s="23"/>
      <c r="T25" s="23"/>
      <c r="AC25" s="24"/>
    </row>
    <row r="26" spans="1:29" s="2" customFormat="1" x14ac:dyDescent="0.2">
      <c r="N26" s="23"/>
      <c r="O26" s="23"/>
      <c r="P26" s="23"/>
      <c r="Q26" s="23"/>
      <c r="R26" s="23"/>
      <c r="S26" s="23"/>
      <c r="T26" s="23"/>
      <c r="AC26" s="24"/>
    </row>
    <row r="27" spans="1:29" s="2" customFormat="1" x14ac:dyDescent="0.2">
      <c r="N27" s="23"/>
      <c r="O27" s="23"/>
      <c r="P27" s="23"/>
      <c r="Q27" s="23"/>
      <c r="R27" s="23"/>
      <c r="S27" s="23"/>
      <c r="T27" s="23"/>
      <c r="AC27" s="24"/>
    </row>
    <row r="28" spans="1:29" s="2" customFormat="1" x14ac:dyDescent="0.2">
      <c r="N28" s="23"/>
      <c r="O28" s="23"/>
      <c r="P28" s="23"/>
      <c r="Q28" s="23"/>
      <c r="R28" s="23"/>
      <c r="S28" s="23"/>
      <c r="T28" s="23"/>
    </row>
    <row r="29" spans="1:29" s="2" customFormat="1" ht="13.5" thickBot="1" x14ac:dyDescent="0.25">
      <c r="A29" s="25" t="s">
        <v>14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6"/>
      <c r="O29" s="26"/>
      <c r="P29" s="23"/>
      <c r="Q29" s="23"/>
      <c r="R29" s="23"/>
      <c r="S29" s="23"/>
      <c r="T29" s="23"/>
    </row>
    <row r="30" spans="1:29" ht="13.5" thickTop="1" x14ac:dyDescent="0.2">
      <c r="A30" s="27" t="s">
        <v>15</v>
      </c>
      <c r="B30" s="7" t="s">
        <v>16</v>
      </c>
      <c r="C30" s="8">
        <f>HLOOKUP($C$4,[1]Черновик!$B$1:$P$81,[1]Черновик!R6,FALSE)</f>
        <v>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10">
        <f>SUM(C30:AA30)</f>
        <v>0</v>
      </c>
      <c r="AC30" s="11" t="e">
        <f>AB30/$AB$38</f>
        <v>#DIV/0!</v>
      </c>
    </row>
    <row r="31" spans="1:29" x14ac:dyDescent="0.2">
      <c r="A31" s="27" t="s">
        <v>17</v>
      </c>
      <c r="B31" s="7" t="s">
        <v>18</v>
      </c>
      <c r="C31" s="8">
        <f>HLOOKUP($C$4,[1]Черновик!$B$1:$P$81,[1]Черновик!R7,FALSE)</f>
        <v>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12">
        <f t="shared" ref="AB31:AB37" si="1">SUM(C31:AA31)</f>
        <v>0</v>
      </c>
      <c r="AC31" s="13" t="e">
        <f t="shared" ref="AC31:AC36" si="2">AB31/$AB$38</f>
        <v>#DIV/0!</v>
      </c>
    </row>
    <row r="32" spans="1:29" x14ac:dyDescent="0.2">
      <c r="A32" s="27" t="s">
        <v>19</v>
      </c>
      <c r="B32" s="7" t="s">
        <v>20</v>
      </c>
      <c r="C32" s="8">
        <f>HLOOKUP($C$4,[1]Черновик!$B$1:$P$81,[1]Черновик!R8,FALSE)</f>
        <v>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12">
        <f t="shared" si="1"/>
        <v>0</v>
      </c>
      <c r="AC32" s="13" t="e">
        <f t="shared" si="2"/>
        <v>#DIV/0!</v>
      </c>
    </row>
    <row r="33" spans="1:29" ht="24" customHeight="1" x14ac:dyDescent="0.2">
      <c r="A33" s="27" t="s">
        <v>21</v>
      </c>
      <c r="B33" s="28" t="s">
        <v>22</v>
      </c>
      <c r="C33" s="8">
        <f>HLOOKUP($C$4,[1]Черновик!$B$1:$P$81,[1]Черновик!R9,FALSE)</f>
        <v>0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12">
        <f t="shared" si="1"/>
        <v>0</v>
      </c>
      <c r="AC33" s="13" t="e">
        <f t="shared" si="2"/>
        <v>#DIV/0!</v>
      </c>
    </row>
    <row r="34" spans="1:29" x14ac:dyDescent="0.2">
      <c r="A34" s="27" t="s">
        <v>23</v>
      </c>
      <c r="B34" s="7" t="s">
        <v>24</v>
      </c>
      <c r="C34" s="8">
        <f>HLOOKUP($C$4,[1]Черновик!$B$1:$P$81,[1]Черновик!R10,FALSE)</f>
        <v>0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12">
        <f t="shared" si="1"/>
        <v>0</v>
      </c>
      <c r="AC34" s="13" t="e">
        <f t="shared" si="2"/>
        <v>#DIV/0!</v>
      </c>
    </row>
    <row r="35" spans="1:29" x14ac:dyDescent="0.2">
      <c r="A35" s="27" t="s">
        <v>25</v>
      </c>
      <c r="B35" s="7" t="s">
        <v>26</v>
      </c>
      <c r="C35" s="8">
        <f>HLOOKUP($C$4,[1]Черновик!$B$1:$P$81,[1]Черновик!R11,FALSE)</f>
        <v>0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12">
        <f t="shared" si="1"/>
        <v>0</v>
      </c>
      <c r="AC35" s="13" t="e">
        <f t="shared" si="2"/>
        <v>#DIV/0!</v>
      </c>
    </row>
    <row r="36" spans="1:29" x14ac:dyDescent="0.2">
      <c r="A36" s="27" t="s">
        <v>27</v>
      </c>
      <c r="B36" s="7" t="s">
        <v>28</v>
      </c>
      <c r="C36" s="8">
        <f>HLOOKUP($C$4,[1]Черновик!$B$1:$P$81,[1]Черновик!R12,FALSE)</f>
        <v>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12">
        <f t="shared" si="1"/>
        <v>0</v>
      </c>
      <c r="AC36" s="13" t="e">
        <f t="shared" si="2"/>
        <v>#DIV/0!</v>
      </c>
    </row>
    <row r="37" spans="1:29" ht="24.75" customHeight="1" thickBot="1" x14ac:dyDescent="0.25">
      <c r="A37" s="29" t="s">
        <v>29</v>
      </c>
      <c r="B37" s="30" t="s">
        <v>30</v>
      </c>
      <c r="C37" s="8">
        <f>HLOOKUP($C$4,[1]Черновик!$B$1:$P$81,[1]Черновик!R13,FALSE)</f>
        <v>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16">
        <f t="shared" si="1"/>
        <v>0</v>
      </c>
      <c r="AC37" s="17" t="e">
        <f>AB37/$AB$38</f>
        <v>#DIV/0!</v>
      </c>
    </row>
    <row r="38" spans="1:29" ht="14.25" thickTop="1" thickBot="1" x14ac:dyDescent="0.25">
      <c r="A38" s="18"/>
      <c r="B38" s="18" t="s">
        <v>13</v>
      </c>
      <c r="C38" s="18">
        <f>SUM(C30:C37)</f>
        <v>0</v>
      </c>
      <c r="D38" s="18">
        <f t="shared" ref="D38:AB38" si="3">SUM(D30:D37)</f>
        <v>0</v>
      </c>
      <c r="E38" s="18">
        <f t="shared" si="3"/>
        <v>0</v>
      </c>
      <c r="F38" s="18">
        <f t="shared" si="3"/>
        <v>0</v>
      </c>
      <c r="G38" s="18">
        <f t="shared" si="3"/>
        <v>0</v>
      </c>
      <c r="H38" s="18">
        <f t="shared" si="3"/>
        <v>0</v>
      </c>
      <c r="I38" s="18">
        <f t="shared" si="3"/>
        <v>0</v>
      </c>
      <c r="J38" s="18">
        <f t="shared" si="3"/>
        <v>0</v>
      </c>
      <c r="K38" s="18">
        <f t="shared" si="3"/>
        <v>0</v>
      </c>
      <c r="L38" s="18">
        <f t="shared" si="3"/>
        <v>0</v>
      </c>
      <c r="M38" s="18">
        <f t="shared" si="3"/>
        <v>0</v>
      </c>
      <c r="N38" s="19">
        <f t="shared" si="3"/>
        <v>0</v>
      </c>
      <c r="O38" s="19">
        <f t="shared" si="3"/>
        <v>0</v>
      </c>
      <c r="P38" s="19">
        <f t="shared" si="3"/>
        <v>0</v>
      </c>
      <c r="Q38" s="19">
        <f t="shared" si="3"/>
        <v>0</v>
      </c>
      <c r="R38" s="19">
        <f t="shared" si="3"/>
        <v>0</v>
      </c>
      <c r="S38" s="19">
        <f t="shared" si="3"/>
        <v>0</v>
      </c>
      <c r="T38" s="19">
        <f t="shared" si="3"/>
        <v>0</v>
      </c>
      <c r="U38" s="18">
        <f t="shared" si="3"/>
        <v>0</v>
      </c>
      <c r="V38" s="18">
        <f t="shared" si="3"/>
        <v>0</v>
      </c>
      <c r="W38" s="18">
        <f t="shared" si="3"/>
        <v>0</v>
      </c>
      <c r="X38" s="18">
        <f t="shared" si="3"/>
        <v>0</v>
      </c>
      <c r="Y38" s="18">
        <f t="shared" si="3"/>
        <v>0</v>
      </c>
      <c r="Z38" s="18">
        <f t="shared" si="3"/>
        <v>0</v>
      </c>
      <c r="AA38" s="20">
        <f t="shared" si="3"/>
        <v>0</v>
      </c>
      <c r="AB38" s="21">
        <f t="shared" si="3"/>
        <v>0</v>
      </c>
      <c r="AC38" s="22" t="e">
        <f>SUM(AC30:AC37)</f>
        <v>#DIV/0!</v>
      </c>
    </row>
    <row r="40" spans="1:29" ht="13.5" thickBot="1" x14ac:dyDescent="0.25">
      <c r="A40" s="65" t="s">
        <v>31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29" s="2" customFormat="1" ht="12.75" customHeight="1" thickTop="1" x14ac:dyDescent="0.2">
      <c r="A41" s="27" t="s">
        <v>32</v>
      </c>
      <c r="B41" s="31" t="s">
        <v>33</v>
      </c>
      <c r="C41" s="32">
        <f>HLOOKUP($C$4,[1]Черновик!$B$1:$P$81,[1]Черновик!R14,FALSE)</f>
        <v>0</v>
      </c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10">
        <f>SUM(C41:AA41)</f>
        <v>0</v>
      </c>
      <c r="AC41" s="11" t="e">
        <f>AB41/$AB$64</f>
        <v>#DIV/0!</v>
      </c>
    </row>
    <row r="42" spans="1:29" s="2" customFormat="1" ht="12.75" customHeight="1" x14ac:dyDescent="0.2">
      <c r="A42" s="27" t="s">
        <v>34</v>
      </c>
      <c r="B42" s="31" t="s">
        <v>35</v>
      </c>
      <c r="C42" s="32">
        <f>HLOOKUP($C$4,[1]Черновик!$B$1:$P$81,[1]Черновик!R15,FALSE)</f>
        <v>0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12">
        <f t="shared" ref="AB42:AB63" si="4">SUM(C42:AA42)</f>
        <v>0</v>
      </c>
      <c r="AC42" s="13" t="e">
        <f t="shared" ref="AC42:AC63" si="5">AB42/$AB$64</f>
        <v>#DIV/0!</v>
      </c>
    </row>
    <row r="43" spans="1:29" s="2" customFormat="1" ht="12.75" customHeight="1" x14ac:dyDescent="0.2">
      <c r="A43" s="27" t="s">
        <v>36</v>
      </c>
      <c r="B43" s="31" t="s">
        <v>37</v>
      </c>
      <c r="C43" s="32">
        <f>HLOOKUP($C$4,[1]Черновик!$B$1:$P$81,[1]Черновик!R16,FALSE)</f>
        <v>0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12">
        <f t="shared" si="4"/>
        <v>0</v>
      </c>
      <c r="AC43" s="13" t="e">
        <f t="shared" si="5"/>
        <v>#DIV/0!</v>
      </c>
    </row>
    <row r="44" spans="1:29" s="2" customFormat="1" ht="12.75" customHeight="1" x14ac:dyDescent="0.2">
      <c r="A44" s="27" t="s">
        <v>38</v>
      </c>
      <c r="B44" s="31" t="s">
        <v>39</v>
      </c>
      <c r="C44" s="32">
        <f>HLOOKUP($C$4,[1]Черновик!$B$1:$P$81,[1]Черновик!R17,FALSE)</f>
        <v>0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12">
        <f t="shared" si="4"/>
        <v>0</v>
      </c>
      <c r="AC44" s="13" t="e">
        <f t="shared" si="5"/>
        <v>#DIV/0!</v>
      </c>
    </row>
    <row r="45" spans="1:29" s="2" customFormat="1" x14ac:dyDescent="0.2">
      <c r="A45" s="27" t="s">
        <v>40</v>
      </c>
      <c r="B45" s="31" t="s">
        <v>41</v>
      </c>
      <c r="C45" s="32">
        <f>HLOOKUP($C$4,[1]Черновик!$B$1:$P$81,[1]Черновик!R18,FALSE)</f>
        <v>0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12">
        <f t="shared" si="4"/>
        <v>0</v>
      </c>
      <c r="AC45" s="13" t="e">
        <f t="shared" si="5"/>
        <v>#DIV/0!</v>
      </c>
    </row>
    <row r="46" spans="1:29" s="2" customFormat="1" ht="12.75" customHeight="1" x14ac:dyDescent="0.2">
      <c r="A46" s="27" t="s">
        <v>42</v>
      </c>
      <c r="B46" s="31" t="s">
        <v>43</v>
      </c>
      <c r="C46" s="32">
        <f>HLOOKUP($C$4,[1]Черновик!$B$1:$P$81,[1]Черновик!R19,FALSE)</f>
        <v>0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12">
        <f t="shared" si="4"/>
        <v>0</v>
      </c>
      <c r="AC46" s="13" t="e">
        <f t="shared" si="5"/>
        <v>#DIV/0!</v>
      </c>
    </row>
    <row r="47" spans="1:29" s="2" customFormat="1" ht="12.75" customHeight="1" x14ac:dyDescent="0.2">
      <c r="A47" s="27" t="s">
        <v>44</v>
      </c>
      <c r="B47" s="31" t="s">
        <v>45</v>
      </c>
      <c r="C47" s="32">
        <f>HLOOKUP($C$4,[1]Черновик!$B$1:$P$81,[1]Черновик!R20,FALSE)</f>
        <v>0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12">
        <f t="shared" si="4"/>
        <v>0</v>
      </c>
      <c r="AC47" s="13" t="e">
        <f t="shared" si="5"/>
        <v>#DIV/0!</v>
      </c>
    </row>
    <row r="48" spans="1:29" s="2" customFormat="1" x14ac:dyDescent="0.2">
      <c r="A48" s="27" t="s">
        <v>46</v>
      </c>
      <c r="B48" s="31" t="s">
        <v>47</v>
      </c>
      <c r="C48" s="32">
        <f>HLOOKUP($C$4,[1]Черновик!$B$1:$P$81,[1]Черновик!R21,FALSE)</f>
        <v>0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12">
        <f t="shared" si="4"/>
        <v>0</v>
      </c>
      <c r="AC48" s="13" t="e">
        <f t="shared" si="5"/>
        <v>#DIV/0!</v>
      </c>
    </row>
    <row r="49" spans="1:29" s="2" customFormat="1" ht="35.25" customHeight="1" x14ac:dyDescent="0.2">
      <c r="A49" s="27" t="s">
        <v>48</v>
      </c>
      <c r="B49" s="31" t="s">
        <v>49</v>
      </c>
      <c r="C49" s="32">
        <f>HLOOKUP($C$4,[1]Черновик!$B$1:$P$81,[1]Черновик!R22,FALSE)</f>
        <v>0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12">
        <f t="shared" si="4"/>
        <v>0</v>
      </c>
      <c r="AC49" s="13" t="e">
        <f t="shared" si="5"/>
        <v>#DIV/0!</v>
      </c>
    </row>
    <row r="50" spans="1:29" s="2" customFormat="1" ht="12.75" customHeight="1" x14ac:dyDescent="0.2">
      <c r="A50" s="27" t="s">
        <v>50</v>
      </c>
      <c r="B50" s="31" t="s">
        <v>51</v>
      </c>
      <c r="C50" s="32">
        <f>HLOOKUP($C$4,[1]Черновик!$B$1:$P$81,[1]Черновик!R23,FALSE)</f>
        <v>0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12">
        <f t="shared" si="4"/>
        <v>0</v>
      </c>
      <c r="AC50" s="13" t="e">
        <f t="shared" si="5"/>
        <v>#DIV/0!</v>
      </c>
    </row>
    <row r="51" spans="1:29" s="2" customFormat="1" ht="25.5" customHeight="1" x14ac:dyDescent="0.2">
      <c r="A51" s="27" t="s">
        <v>52</v>
      </c>
      <c r="B51" s="31" t="s">
        <v>53</v>
      </c>
      <c r="C51" s="32">
        <f>HLOOKUP($C$4,[1]Черновик!$B$1:$P$81,[1]Черновик!R24,FALSE)</f>
        <v>0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12">
        <f t="shared" si="4"/>
        <v>0</v>
      </c>
      <c r="AC51" s="13" t="e">
        <f t="shared" si="5"/>
        <v>#DIV/0!</v>
      </c>
    </row>
    <row r="52" spans="1:29" s="2" customFormat="1" ht="12.75" customHeight="1" x14ac:dyDescent="0.2">
      <c r="A52" s="27" t="s">
        <v>54</v>
      </c>
      <c r="B52" s="31" t="s">
        <v>55</v>
      </c>
      <c r="C52" s="32">
        <f>HLOOKUP($C$4,[1]Черновик!$B$1:$P$81,[1]Черновик!R25,FALSE)</f>
        <v>0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12">
        <f t="shared" si="4"/>
        <v>0</v>
      </c>
      <c r="AC52" s="13" t="e">
        <f t="shared" si="5"/>
        <v>#DIV/0!</v>
      </c>
    </row>
    <row r="53" spans="1:29" s="2" customFormat="1" ht="12.75" customHeight="1" x14ac:dyDescent="0.2">
      <c r="A53" s="27" t="s">
        <v>56</v>
      </c>
      <c r="B53" s="31" t="s">
        <v>57</v>
      </c>
      <c r="C53" s="32">
        <f>HLOOKUP($C$4,[1]Черновик!$B$1:$P$81,[1]Черновик!R26,FALSE)</f>
        <v>0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12">
        <f t="shared" si="4"/>
        <v>0</v>
      </c>
      <c r="AC53" s="13" t="e">
        <f t="shared" si="5"/>
        <v>#DIV/0!</v>
      </c>
    </row>
    <row r="54" spans="1:29" s="2" customFormat="1" ht="24" customHeight="1" x14ac:dyDescent="0.2">
      <c r="A54" s="27" t="s">
        <v>58</v>
      </c>
      <c r="B54" s="31" t="s">
        <v>59</v>
      </c>
      <c r="C54" s="32">
        <f>HLOOKUP($C$4,[1]Черновик!$B$1:$P$81,[1]Черновик!R27,FALSE)</f>
        <v>0</v>
      </c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12">
        <f t="shared" si="4"/>
        <v>0</v>
      </c>
      <c r="AC54" s="13" t="e">
        <f t="shared" si="5"/>
        <v>#DIV/0!</v>
      </c>
    </row>
    <row r="55" spans="1:29" s="2" customFormat="1" ht="12.75" customHeight="1" x14ac:dyDescent="0.2">
      <c r="A55" s="27" t="s">
        <v>60</v>
      </c>
      <c r="B55" s="31" t="s">
        <v>61</v>
      </c>
      <c r="C55" s="32">
        <f>HLOOKUP($C$4,[1]Черновик!$B$1:$P$81,[1]Черновик!R28,FALSE)</f>
        <v>0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12">
        <f t="shared" si="4"/>
        <v>0</v>
      </c>
      <c r="AC55" s="13" t="e">
        <f t="shared" si="5"/>
        <v>#DIV/0!</v>
      </c>
    </row>
    <row r="56" spans="1:29" s="2" customFormat="1" x14ac:dyDescent="0.2">
      <c r="A56" s="27" t="s">
        <v>62</v>
      </c>
      <c r="B56" s="31" t="s">
        <v>63</v>
      </c>
      <c r="C56" s="32">
        <f>HLOOKUP($C$4,[1]Черновик!$B$1:$P$81,[1]Черновик!R29,FALSE)</f>
        <v>0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12">
        <f t="shared" si="4"/>
        <v>0</v>
      </c>
      <c r="AC56" s="13" t="e">
        <f t="shared" si="5"/>
        <v>#DIV/0!</v>
      </c>
    </row>
    <row r="57" spans="1:29" s="2" customFormat="1" ht="25.5" customHeight="1" x14ac:dyDescent="0.2">
      <c r="A57" s="27" t="s">
        <v>64</v>
      </c>
      <c r="B57" s="31" t="s">
        <v>65</v>
      </c>
      <c r="C57" s="32">
        <f>HLOOKUP($C$4,[1]Черновик!$B$1:$P$81,[1]Черновик!R30,FALSE)</f>
        <v>0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12">
        <f t="shared" si="4"/>
        <v>0</v>
      </c>
      <c r="AC57" s="13" t="e">
        <f t="shared" si="5"/>
        <v>#DIV/0!</v>
      </c>
    </row>
    <row r="58" spans="1:29" s="2" customFormat="1" ht="24" customHeight="1" x14ac:dyDescent="0.2">
      <c r="A58" s="27" t="s">
        <v>66</v>
      </c>
      <c r="B58" s="31" t="s">
        <v>67</v>
      </c>
      <c r="C58" s="32">
        <f>HLOOKUP($C$4,[1]Черновик!$B$1:$P$81,[1]Черновик!R31,FALSE)</f>
        <v>0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12">
        <f t="shared" si="4"/>
        <v>0</v>
      </c>
      <c r="AC58" s="13" t="e">
        <f t="shared" si="5"/>
        <v>#DIV/0!</v>
      </c>
    </row>
    <row r="59" spans="1:29" s="2" customFormat="1" ht="25.5" customHeight="1" x14ac:dyDescent="0.2">
      <c r="A59" s="27" t="s">
        <v>68</v>
      </c>
      <c r="B59" s="31" t="s">
        <v>69</v>
      </c>
      <c r="C59" s="32">
        <f>HLOOKUP($C$4,[1]Черновик!$B$1:$P$81,[1]Черновик!R32,FALSE)</f>
        <v>0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12">
        <f t="shared" si="4"/>
        <v>0</v>
      </c>
      <c r="AC59" s="13" t="e">
        <f t="shared" si="5"/>
        <v>#DIV/0!</v>
      </c>
    </row>
    <row r="60" spans="1:29" s="2" customFormat="1" ht="24.75" customHeight="1" x14ac:dyDescent="0.2">
      <c r="A60" s="27" t="s">
        <v>70</v>
      </c>
      <c r="B60" s="31" t="s">
        <v>71</v>
      </c>
      <c r="C60" s="32">
        <f>HLOOKUP($C$4,[1]Черновик!$B$1:$P$81,[1]Черновик!R33,FALSE)</f>
        <v>0</v>
      </c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12">
        <f>SUM(C60:AA60)</f>
        <v>0</v>
      </c>
      <c r="AC60" s="13" t="e">
        <f t="shared" si="5"/>
        <v>#DIV/0!</v>
      </c>
    </row>
    <row r="61" spans="1:29" s="2" customFormat="1" ht="25.5" customHeight="1" x14ac:dyDescent="0.2">
      <c r="A61" s="27" t="s">
        <v>72</v>
      </c>
      <c r="B61" s="31" t="s">
        <v>73</v>
      </c>
      <c r="C61" s="32">
        <f>HLOOKUP($C$4,[1]Черновик!$B$1:$P$81,[1]Черновик!R34,FALSE)</f>
        <v>0</v>
      </c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12">
        <f t="shared" si="4"/>
        <v>0</v>
      </c>
      <c r="AC61" s="13" t="e">
        <f t="shared" si="5"/>
        <v>#DIV/0!</v>
      </c>
    </row>
    <row r="62" spans="1:29" s="2" customFormat="1" ht="25.5" customHeight="1" x14ac:dyDescent="0.2">
      <c r="A62" s="27" t="s">
        <v>74</v>
      </c>
      <c r="B62" s="31" t="s">
        <v>75</v>
      </c>
      <c r="C62" s="32">
        <f>HLOOKUP($C$4,[1]Черновик!$B$1:$P$81,[1]Черновик!R35,FALSE)</f>
        <v>0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12">
        <f t="shared" si="4"/>
        <v>0</v>
      </c>
      <c r="AC62" s="13" t="e">
        <f t="shared" si="5"/>
        <v>#DIV/0!</v>
      </c>
    </row>
    <row r="63" spans="1:29" s="2" customFormat="1" ht="26.25" customHeight="1" thickBot="1" x14ac:dyDescent="0.25">
      <c r="A63" s="33" t="s">
        <v>76</v>
      </c>
      <c r="B63" s="34" t="s">
        <v>77</v>
      </c>
      <c r="C63" s="32">
        <f>HLOOKUP($C$4,[1]Черновик!$B$1:$P$81,[1]Черновик!R36,FALSE)</f>
        <v>0</v>
      </c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16">
        <f t="shared" si="4"/>
        <v>0</v>
      </c>
      <c r="AC63" s="17" t="e">
        <f t="shared" si="5"/>
        <v>#DIV/0!</v>
      </c>
    </row>
    <row r="64" spans="1:29" ht="14.25" thickTop="1" thickBot="1" x14ac:dyDescent="0.25">
      <c r="A64" s="18"/>
      <c r="B64" s="18" t="s">
        <v>13</v>
      </c>
      <c r="C64" s="18">
        <f>SUM(C41:C63)</f>
        <v>0</v>
      </c>
      <c r="D64" s="18">
        <f t="shared" ref="D64:AA64" si="6">SUM(D41:D63)</f>
        <v>0</v>
      </c>
      <c r="E64" s="18">
        <f t="shared" si="6"/>
        <v>0</v>
      </c>
      <c r="F64" s="18">
        <f t="shared" si="6"/>
        <v>0</v>
      </c>
      <c r="G64" s="18">
        <f t="shared" si="6"/>
        <v>0</v>
      </c>
      <c r="H64" s="18">
        <f t="shared" si="6"/>
        <v>0</v>
      </c>
      <c r="I64" s="18">
        <f t="shared" si="6"/>
        <v>0</v>
      </c>
      <c r="J64" s="18">
        <f t="shared" si="6"/>
        <v>0</v>
      </c>
      <c r="K64" s="18">
        <f t="shared" si="6"/>
        <v>0</v>
      </c>
      <c r="L64" s="18">
        <f t="shared" si="6"/>
        <v>0</v>
      </c>
      <c r="M64" s="18">
        <f t="shared" si="6"/>
        <v>0</v>
      </c>
      <c r="N64" s="19">
        <f t="shared" si="6"/>
        <v>0</v>
      </c>
      <c r="O64" s="19">
        <f t="shared" si="6"/>
        <v>0</v>
      </c>
      <c r="P64" s="19">
        <f t="shared" si="6"/>
        <v>0</v>
      </c>
      <c r="Q64" s="19">
        <f t="shared" si="6"/>
        <v>0</v>
      </c>
      <c r="R64" s="19">
        <f t="shared" si="6"/>
        <v>0</v>
      </c>
      <c r="S64" s="19">
        <f t="shared" si="6"/>
        <v>0</v>
      </c>
      <c r="T64" s="19">
        <f t="shared" si="6"/>
        <v>0</v>
      </c>
      <c r="U64" s="18">
        <f t="shared" si="6"/>
        <v>0</v>
      </c>
      <c r="V64" s="18">
        <f t="shared" si="6"/>
        <v>0</v>
      </c>
      <c r="W64" s="18">
        <f t="shared" si="6"/>
        <v>0</v>
      </c>
      <c r="X64" s="18">
        <f t="shared" si="6"/>
        <v>0</v>
      </c>
      <c r="Y64" s="18">
        <f t="shared" si="6"/>
        <v>0</v>
      </c>
      <c r="Z64" s="18">
        <f t="shared" si="6"/>
        <v>0</v>
      </c>
      <c r="AA64" s="20">
        <f t="shared" si="6"/>
        <v>0</v>
      </c>
      <c r="AB64" s="21">
        <f>SUM(AB41:AB63)</f>
        <v>0</v>
      </c>
      <c r="AC64" s="35" t="e">
        <f>SUM(AC41:AC63)</f>
        <v>#DIV/0!</v>
      </c>
    </row>
    <row r="65" spans="1:2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3"/>
      <c r="O65" s="23"/>
      <c r="P65" s="23"/>
      <c r="Q65" s="23"/>
      <c r="R65" s="23"/>
      <c r="S65" s="23"/>
      <c r="T65" s="23"/>
      <c r="U65" s="2"/>
      <c r="V65" s="2"/>
      <c r="W65" s="2"/>
      <c r="X65" s="2"/>
      <c r="Y65" s="2"/>
      <c r="Z65" s="2"/>
      <c r="AA65" s="2"/>
      <c r="AB65" s="2"/>
      <c r="AC65" s="24"/>
    </row>
    <row r="66" spans="1:2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3"/>
      <c r="O66" s="23"/>
      <c r="P66" s="23"/>
      <c r="Q66" s="23"/>
      <c r="R66" s="23"/>
      <c r="S66" s="23"/>
      <c r="T66" s="23"/>
      <c r="U66" s="2"/>
      <c r="V66" s="2"/>
      <c r="W66" s="2"/>
      <c r="X66" s="2"/>
      <c r="Y66" s="2"/>
      <c r="Z66" s="2"/>
      <c r="AA66" s="2"/>
      <c r="AB66" s="2"/>
      <c r="AC66" s="24"/>
    </row>
    <row r="67" spans="1:2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3"/>
      <c r="O67" s="23"/>
      <c r="P67" s="23"/>
      <c r="Q67" s="23"/>
      <c r="R67" s="23"/>
      <c r="S67" s="23"/>
      <c r="T67" s="23"/>
      <c r="U67" s="2"/>
      <c r="V67" s="2"/>
      <c r="W67" s="2"/>
      <c r="X67" s="2"/>
      <c r="Y67" s="2"/>
      <c r="Z67" s="2"/>
      <c r="AA67" s="2"/>
      <c r="AB67" s="2"/>
      <c r="AC67" s="24"/>
    </row>
    <row r="68" spans="1:2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3"/>
      <c r="O68" s="23"/>
      <c r="P68" s="23"/>
      <c r="Q68" s="23"/>
      <c r="R68" s="23"/>
      <c r="S68" s="23"/>
      <c r="T68" s="23"/>
      <c r="U68" s="2"/>
      <c r="V68" s="2"/>
      <c r="W68" s="2"/>
      <c r="X68" s="2"/>
      <c r="Y68" s="2"/>
      <c r="Z68" s="2"/>
      <c r="AA68" s="2"/>
      <c r="AB68" s="2"/>
      <c r="AC68" s="24"/>
    </row>
    <row r="69" spans="1:2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3"/>
      <c r="O69" s="23"/>
      <c r="P69" s="23"/>
      <c r="Q69" s="23"/>
      <c r="R69" s="23"/>
      <c r="S69" s="23"/>
      <c r="T69" s="23"/>
      <c r="U69" s="2"/>
      <c r="V69" s="2"/>
      <c r="W69" s="2"/>
      <c r="X69" s="2"/>
      <c r="Y69" s="2"/>
      <c r="Z69" s="2"/>
      <c r="AA69" s="2"/>
      <c r="AB69" s="2"/>
      <c r="AC69" s="24"/>
    </row>
    <row r="70" spans="1:2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3"/>
      <c r="O70" s="23"/>
      <c r="P70" s="23"/>
      <c r="Q70" s="23"/>
      <c r="R70" s="23"/>
      <c r="S70" s="23"/>
      <c r="T70" s="23"/>
      <c r="U70" s="2"/>
      <c r="V70" s="2"/>
      <c r="W70" s="2"/>
      <c r="X70" s="2"/>
      <c r="Y70" s="2"/>
      <c r="Z70" s="2"/>
      <c r="AA70" s="2"/>
      <c r="AB70" s="2"/>
      <c r="AC70" s="24"/>
    </row>
    <row r="71" spans="1:2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3"/>
      <c r="O71" s="23"/>
      <c r="P71" s="23"/>
      <c r="Q71" s="23"/>
      <c r="R71" s="23"/>
      <c r="S71" s="23"/>
      <c r="T71" s="23"/>
      <c r="U71" s="2"/>
      <c r="V71" s="2"/>
      <c r="W71" s="2"/>
      <c r="X71" s="2"/>
      <c r="Y71" s="2"/>
      <c r="Z71" s="2"/>
      <c r="AA71" s="2"/>
      <c r="AB71" s="2"/>
      <c r="AC71" s="24"/>
    </row>
    <row r="72" spans="1:2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3"/>
      <c r="O72" s="23"/>
      <c r="P72" s="23"/>
      <c r="Q72" s="23"/>
      <c r="R72" s="23"/>
      <c r="S72" s="23"/>
      <c r="T72" s="23"/>
      <c r="U72" s="2"/>
      <c r="V72" s="2"/>
      <c r="W72" s="2"/>
      <c r="X72" s="2"/>
      <c r="Y72" s="2"/>
      <c r="Z72" s="2"/>
      <c r="AA72" s="2"/>
      <c r="AB72" s="2"/>
      <c r="AC72" s="24"/>
    </row>
    <row r="73" spans="1:2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3"/>
      <c r="O73" s="23"/>
      <c r="P73" s="23"/>
      <c r="Q73" s="23"/>
      <c r="R73" s="23"/>
      <c r="S73" s="23"/>
      <c r="T73" s="23"/>
      <c r="U73" s="2"/>
      <c r="V73" s="2"/>
      <c r="W73" s="2"/>
      <c r="X73" s="2"/>
      <c r="Y73" s="2"/>
      <c r="Z73" s="2"/>
      <c r="AA73" s="2"/>
      <c r="AB73" s="2"/>
      <c r="AC73" s="24"/>
    </row>
    <row r="74" spans="1:2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3"/>
      <c r="O74" s="23"/>
      <c r="P74" s="23"/>
      <c r="Q74" s="23"/>
      <c r="R74" s="23"/>
      <c r="S74" s="23"/>
      <c r="T74" s="23"/>
      <c r="U74" s="2"/>
      <c r="V74" s="2"/>
      <c r="W74" s="2"/>
      <c r="X74" s="2"/>
      <c r="Y74" s="2"/>
      <c r="Z74" s="2"/>
      <c r="AA74" s="2"/>
      <c r="AB74" s="2"/>
      <c r="AC74" s="24"/>
    </row>
    <row r="75" spans="1:2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3"/>
      <c r="O75" s="23"/>
      <c r="P75" s="23"/>
      <c r="Q75" s="23"/>
      <c r="R75" s="23"/>
      <c r="S75" s="23"/>
      <c r="T75" s="23"/>
      <c r="U75" s="2"/>
      <c r="V75" s="2"/>
      <c r="W75" s="2"/>
      <c r="X75" s="2"/>
      <c r="Y75" s="2"/>
      <c r="Z75" s="2"/>
      <c r="AA75" s="2"/>
      <c r="AB75" s="2"/>
      <c r="AC75" s="24"/>
    </row>
    <row r="76" spans="1:2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3"/>
      <c r="O76" s="23"/>
      <c r="P76" s="23"/>
      <c r="Q76" s="23"/>
      <c r="R76" s="23"/>
      <c r="S76" s="23"/>
      <c r="T76" s="23"/>
      <c r="U76" s="2"/>
      <c r="V76" s="2"/>
      <c r="W76" s="2"/>
      <c r="X76" s="2"/>
      <c r="Y76" s="2"/>
      <c r="Z76" s="2"/>
      <c r="AA76" s="2"/>
      <c r="AB76" s="2"/>
      <c r="AC76" s="24"/>
    </row>
    <row r="77" spans="1:2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3"/>
      <c r="O77" s="23"/>
      <c r="P77" s="23"/>
      <c r="Q77" s="23"/>
      <c r="R77" s="23"/>
      <c r="S77" s="23"/>
      <c r="T77" s="23"/>
      <c r="U77" s="2"/>
      <c r="V77" s="2"/>
      <c r="W77" s="2"/>
      <c r="X77" s="2"/>
      <c r="Y77" s="2"/>
      <c r="Z77" s="2"/>
      <c r="AA77" s="2"/>
      <c r="AB77" s="2"/>
      <c r="AC77" s="24"/>
    </row>
    <row r="78" spans="1:2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3"/>
      <c r="O78" s="23"/>
      <c r="P78" s="23"/>
      <c r="Q78" s="23"/>
      <c r="R78" s="23"/>
      <c r="S78" s="23"/>
      <c r="T78" s="23"/>
      <c r="U78" s="2"/>
      <c r="V78" s="2"/>
      <c r="W78" s="2"/>
      <c r="X78" s="2"/>
      <c r="Y78" s="2"/>
      <c r="Z78" s="2"/>
      <c r="AA78" s="2"/>
      <c r="AB78" s="2"/>
      <c r="AC78" s="24"/>
    </row>
    <row r="79" spans="1:2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3"/>
      <c r="O79" s="23"/>
      <c r="P79" s="23"/>
      <c r="Q79" s="23"/>
      <c r="R79" s="23"/>
      <c r="S79" s="23"/>
      <c r="T79" s="23"/>
      <c r="U79" s="2"/>
      <c r="V79" s="2"/>
      <c r="W79" s="2"/>
      <c r="X79" s="2"/>
      <c r="Y79" s="2"/>
      <c r="Z79" s="2"/>
      <c r="AA79" s="2"/>
      <c r="AB79" s="2"/>
      <c r="AC79" s="24"/>
    </row>
    <row r="80" spans="1:2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3"/>
      <c r="O80" s="23"/>
      <c r="P80" s="23"/>
      <c r="Q80" s="23"/>
      <c r="R80" s="23"/>
      <c r="S80" s="23"/>
      <c r="T80" s="23"/>
      <c r="U80" s="2"/>
      <c r="V80" s="2"/>
      <c r="W80" s="2"/>
      <c r="X80" s="2"/>
      <c r="Y80" s="2"/>
      <c r="Z80" s="2"/>
      <c r="AA80" s="2"/>
      <c r="AB80" s="2"/>
      <c r="AC80" s="24"/>
    </row>
    <row r="81" spans="1:2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3"/>
      <c r="O81" s="23"/>
      <c r="P81" s="23"/>
      <c r="Q81" s="23"/>
      <c r="R81" s="23"/>
      <c r="S81" s="23"/>
      <c r="T81" s="23"/>
      <c r="U81" s="2"/>
      <c r="V81" s="2"/>
      <c r="W81" s="2"/>
      <c r="X81" s="2"/>
      <c r="Y81" s="2"/>
      <c r="Z81" s="2"/>
      <c r="AA81" s="2"/>
      <c r="AB81" s="2"/>
      <c r="AC81" s="24"/>
    </row>
    <row r="82" spans="1:2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3"/>
      <c r="O82" s="23"/>
      <c r="P82" s="23"/>
      <c r="Q82" s="23"/>
      <c r="R82" s="23"/>
      <c r="S82" s="23"/>
      <c r="T82" s="23"/>
      <c r="U82" s="2"/>
      <c r="V82" s="2"/>
      <c r="W82" s="2"/>
      <c r="X82" s="2"/>
      <c r="Y82" s="2"/>
      <c r="Z82" s="2"/>
      <c r="AA82" s="2"/>
      <c r="AB82" s="2"/>
      <c r="AC82" s="24"/>
    </row>
    <row r="83" spans="1:2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3"/>
      <c r="O83" s="23"/>
      <c r="P83" s="23"/>
      <c r="Q83" s="23"/>
      <c r="R83" s="23"/>
      <c r="S83" s="23"/>
      <c r="T83" s="23"/>
      <c r="U83" s="2"/>
      <c r="V83" s="2"/>
      <c r="W83" s="2"/>
      <c r="X83" s="2"/>
      <c r="Y83" s="2"/>
      <c r="Z83" s="2"/>
      <c r="AA83" s="2"/>
      <c r="AB83" s="2"/>
      <c r="AC83" s="24"/>
    </row>
    <row r="84" spans="1:2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3"/>
      <c r="O84" s="23"/>
      <c r="P84" s="23"/>
      <c r="Q84" s="23"/>
      <c r="R84" s="23"/>
      <c r="S84" s="23"/>
      <c r="T84" s="23"/>
      <c r="U84" s="2"/>
      <c r="V84" s="2"/>
      <c r="W84" s="2"/>
      <c r="X84" s="2"/>
      <c r="Y84" s="2"/>
      <c r="Z84" s="2"/>
      <c r="AA84" s="2"/>
      <c r="AB84" s="2"/>
      <c r="AC84" s="24"/>
    </row>
    <row r="85" spans="1:2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3"/>
      <c r="O85" s="23"/>
      <c r="P85" s="23"/>
      <c r="Q85" s="23"/>
      <c r="R85" s="23"/>
      <c r="S85" s="23"/>
      <c r="T85" s="23"/>
      <c r="U85" s="2"/>
      <c r="V85" s="2"/>
      <c r="W85" s="2"/>
      <c r="X85" s="2"/>
      <c r="Y85" s="2"/>
      <c r="Z85" s="2"/>
      <c r="AA85" s="2"/>
      <c r="AB85" s="2"/>
      <c r="AC85" s="24"/>
    </row>
    <row r="86" spans="1:2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3"/>
      <c r="O86" s="23"/>
      <c r="P86" s="23"/>
      <c r="Q86" s="23"/>
      <c r="R86" s="23"/>
      <c r="S86" s="23"/>
      <c r="T86" s="23"/>
      <c r="U86" s="2"/>
      <c r="V86" s="2"/>
      <c r="W86" s="2"/>
      <c r="X86" s="2"/>
      <c r="Y86" s="2"/>
      <c r="Z86" s="2"/>
      <c r="AA86" s="2"/>
      <c r="AB86" s="2"/>
      <c r="AC86" s="24"/>
    </row>
    <row r="87" spans="1:2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3"/>
      <c r="O87" s="23"/>
      <c r="P87" s="23"/>
      <c r="Q87" s="23"/>
      <c r="R87" s="23"/>
      <c r="S87" s="23"/>
      <c r="T87" s="23"/>
      <c r="U87" s="2"/>
      <c r="V87" s="2"/>
      <c r="W87" s="2"/>
      <c r="X87" s="2"/>
      <c r="Y87" s="2"/>
      <c r="Z87" s="2"/>
      <c r="AA87" s="2"/>
      <c r="AB87" s="2"/>
      <c r="AC87" s="24"/>
    </row>
    <row r="88" spans="1:2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3"/>
      <c r="O88" s="23"/>
      <c r="P88" s="23"/>
      <c r="Q88" s="23"/>
      <c r="R88" s="23"/>
      <c r="S88" s="23"/>
      <c r="T88" s="23"/>
      <c r="U88" s="2"/>
      <c r="V88" s="2"/>
      <c r="W88" s="2"/>
      <c r="X88" s="2"/>
      <c r="Y88" s="2"/>
      <c r="Z88" s="2"/>
      <c r="AA88" s="2"/>
      <c r="AB88" s="2"/>
      <c r="AC88" s="24"/>
    </row>
    <row r="89" spans="1:2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3"/>
      <c r="O89" s="23"/>
      <c r="P89" s="23"/>
      <c r="Q89" s="23"/>
      <c r="R89" s="23"/>
      <c r="S89" s="23"/>
      <c r="T89" s="23"/>
      <c r="U89" s="2"/>
      <c r="V89" s="2"/>
      <c r="W89" s="2"/>
      <c r="X89" s="2"/>
      <c r="Y89" s="2"/>
      <c r="Z89" s="2"/>
      <c r="AA89" s="2"/>
      <c r="AB89" s="2"/>
      <c r="AC89" s="24"/>
    </row>
    <row r="90" spans="1:2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3"/>
      <c r="O90" s="23"/>
      <c r="P90" s="23"/>
      <c r="Q90" s="23"/>
      <c r="R90" s="23"/>
      <c r="S90" s="23"/>
      <c r="T90" s="23"/>
      <c r="U90" s="2"/>
      <c r="V90" s="2"/>
      <c r="W90" s="2"/>
      <c r="X90" s="2"/>
      <c r="Y90" s="2"/>
      <c r="Z90" s="2"/>
      <c r="AA90" s="2"/>
      <c r="AB90" s="2"/>
      <c r="AC90" s="24"/>
    </row>
    <row r="91" spans="1:2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3"/>
      <c r="O91" s="23"/>
      <c r="P91" s="23"/>
      <c r="Q91" s="23"/>
      <c r="R91" s="23"/>
      <c r="S91" s="23"/>
      <c r="T91" s="23"/>
      <c r="U91" s="2"/>
      <c r="V91" s="2"/>
      <c r="W91" s="2"/>
      <c r="X91" s="2"/>
      <c r="Y91" s="2"/>
      <c r="Z91" s="2"/>
      <c r="AA91" s="2"/>
      <c r="AB91" s="2"/>
      <c r="AC91" s="24"/>
    </row>
    <row r="92" spans="1:2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3"/>
      <c r="O92" s="23"/>
      <c r="P92" s="23"/>
      <c r="Q92" s="23"/>
      <c r="R92" s="23"/>
      <c r="S92" s="23"/>
      <c r="T92" s="23"/>
      <c r="U92" s="2"/>
      <c r="V92" s="2"/>
      <c r="W92" s="2"/>
      <c r="X92" s="2"/>
      <c r="Y92" s="2"/>
      <c r="Z92" s="2"/>
      <c r="AA92" s="2"/>
      <c r="AB92" s="2"/>
      <c r="AC92" s="24"/>
    </row>
    <row r="93" spans="1:2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3"/>
      <c r="O93" s="23"/>
      <c r="P93" s="23"/>
      <c r="Q93" s="23"/>
      <c r="R93" s="23"/>
      <c r="S93" s="23"/>
      <c r="T93" s="23"/>
      <c r="U93" s="2"/>
      <c r="V93" s="2"/>
      <c r="W93" s="2"/>
      <c r="X93" s="2"/>
      <c r="Y93" s="2"/>
      <c r="Z93" s="2"/>
      <c r="AA93" s="2"/>
      <c r="AB93" s="2"/>
      <c r="AC93" s="24"/>
    </row>
    <row r="94" spans="1:2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3"/>
      <c r="O94" s="23"/>
      <c r="P94" s="23"/>
      <c r="Q94" s="23"/>
      <c r="R94" s="23"/>
      <c r="S94" s="23"/>
      <c r="T94" s="23"/>
      <c r="U94" s="2"/>
      <c r="V94" s="2"/>
      <c r="W94" s="2"/>
      <c r="X94" s="2"/>
      <c r="Y94" s="2"/>
      <c r="Z94" s="2"/>
      <c r="AA94" s="2"/>
      <c r="AB94" s="2"/>
      <c r="AC94" s="24"/>
    </row>
    <row r="95" spans="1:2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3"/>
      <c r="O95" s="23"/>
      <c r="P95" s="23"/>
      <c r="Q95" s="23"/>
      <c r="R95" s="23"/>
      <c r="S95" s="23"/>
      <c r="T95" s="23"/>
      <c r="U95" s="2"/>
      <c r="V95" s="2"/>
      <c r="W95" s="2"/>
      <c r="X95" s="2"/>
      <c r="Y95" s="2"/>
      <c r="Z95" s="2"/>
      <c r="AA95" s="2"/>
      <c r="AB95" s="2"/>
      <c r="AC95" s="24"/>
    </row>
    <row r="96" spans="1:2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3"/>
      <c r="O96" s="23"/>
      <c r="P96" s="23"/>
      <c r="Q96" s="23"/>
      <c r="R96" s="23"/>
      <c r="S96" s="23"/>
      <c r="T96" s="23"/>
      <c r="U96" s="2"/>
      <c r="V96" s="2"/>
      <c r="W96" s="2"/>
      <c r="X96" s="2"/>
      <c r="Y96" s="2"/>
      <c r="Z96" s="2"/>
      <c r="AA96" s="2"/>
      <c r="AB96" s="2"/>
      <c r="AC96" s="24"/>
    </row>
    <row r="97" spans="1:2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3"/>
      <c r="O97" s="23"/>
      <c r="P97" s="23"/>
      <c r="Q97" s="23"/>
      <c r="R97" s="23"/>
      <c r="S97" s="23"/>
      <c r="T97" s="23"/>
      <c r="U97" s="2"/>
      <c r="V97" s="2"/>
      <c r="W97" s="2"/>
      <c r="X97" s="2"/>
      <c r="Y97" s="2"/>
      <c r="Z97" s="2"/>
      <c r="AA97" s="2"/>
      <c r="AB97" s="2"/>
      <c r="AC97" s="24"/>
    </row>
    <row r="98" spans="1:2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3"/>
      <c r="O98" s="23"/>
      <c r="P98" s="23"/>
      <c r="Q98" s="23"/>
      <c r="R98" s="23"/>
      <c r="S98" s="23"/>
      <c r="T98" s="23"/>
      <c r="U98" s="2"/>
      <c r="V98" s="2"/>
      <c r="W98" s="2"/>
      <c r="X98" s="2"/>
      <c r="Y98" s="2"/>
      <c r="Z98" s="2"/>
      <c r="AA98" s="2"/>
      <c r="AB98" s="2"/>
      <c r="AC98" s="24"/>
    </row>
    <row r="99" spans="1:2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3"/>
      <c r="O99" s="23"/>
      <c r="P99" s="23"/>
      <c r="Q99" s="23"/>
      <c r="R99" s="23"/>
      <c r="S99" s="23"/>
      <c r="T99" s="23"/>
      <c r="U99" s="2"/>
      <c r="V99" s="2"/>
      <c r="W99" s="2"/>
      <c r="X99" s="2"/>
      <c r="Y99" s="2"/>
      <c r="Z99" s="2"/>
      <c r="AA99" s="2"/>
      <c r="AB99" s="2"/>
      <c r="AC99" s="24"/>
    </row>
    <row r="100" spans="1:2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3"/>
      <c r="O100" s="23"/>
      <c r="P100" s="23"/>
      <c r="Q100" s="23"/>
      <c r="R100" s="23"/>
      <c r="S100" s="23"/>
      <c r="T100" s="23"/>
      <c r="U100" s="2"/>
      <c r="V100" s="2"/>
      <c r="W100" s="2"/>
      <c r="X100" s="2"/>
      <c r="Y100" s="2"/>
      <c r="Z100" s="2"/>
      <c r="AA100" s="2"/>
      <c r="AB100" s="2"/>
      <c r="AC100" s="24"/>
    </row>
    <row r="101" spans="1:2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3"/>
      <c r="O101" s="23"/>
      <c r="P101" s="23"/>
      <c r="Q101" s="23"/>
      <c r="R101" s="23"/>
      <c r="S101" s="23"/>
      <c r="T101" s="23"/>
      <c r="U101" s="2"/>
      <c r="V101" s="2"/>
      <c r="W101" s="2"/>
      <c r="X101" s="2"/>
      <c r="Y101" s="2"/>
      <c r="Z101" s="2"/>
      <c r="AA101" s="2"/>
      <c r="AB101" s="2"/>
      <c r="AC101" s="24"/>
    </row>
    <row r="102" spans="1:2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3"/>
      <c r="O102" s="23"/>
      <c r="P102" s="23"/>
      <c r="Q102" s="23"/>
      <c r="R102" s="23"/>
      <c r="S102" s="23"/>
      <c r="T102" s="23"/>
      <c r="U102" s="2"/>
      <c r="V102" s="2"/>
      <c r="W102" s="2"/>
      <c r="X102" s="2"/>
      <c r="Y102" s="2"/>
      <c r="Z102" s="2"/>
      <c r="AA102" s="2"/>
      <c r="AB102" s="2"/>
      <c r="AC102" s="24"/>
    </row>
    <row r="103" spans="1:2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3"/>
      <c r="O103" s="23"/>
      <c r="P103" s="23"/>
      <c r="Q103" s="23"/>
      <c r="R103" s="23"/>
      <c r="S103" s="23"/>
      <c r="T103" s="23"/>
      <c r="U103" s="2"/>
      <c r="V103" s="2"/>
      <c r="W103" s="2"/>
      <c r="X103" s="2"/>
      <c r="Y103" s="2"/>
      <c r="Z103" s="2"/>
      <c r="AA103" s="2"/>
      <c r="AB103" s="2"/>
      <c r="AC103" s="24"/>
    </row>
    <row r="104" spans="1:2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3"/>
      <c r="O104" s="23"/>
      <c r="P104" s="23"/>
      <c r="Q104" s="23"/>
      <c r="R104" s="23"/>
      <c r="S104" s="23"/>
      <c r="T104" s="23"/>
      <c r="U104" s="2"/>
      <c r="V104" s="2"/>
      <c r="W104" s="2"/>
      <c r="X104" s="2"/>
      <c r="Y104" s="2"/>
      <c r="Z104" s="2"/>
      <c r="AA104" s="2"/>
      <c r="AB104" s="2"/>
      <c r="AC104" s="24"/>
    </row>
    <row r="105" spans="1:2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3"/>
      <c r="O105" s="23"/>
      <c r="P105" s="23"/>
      <c r="Q105" s="23"/>
      <c r="R105" s="23"/>
      <c r="S105" s="23"/>
      <c r="T105" s="23"/>
      <c r="U105" s="2"/>
      <c r="V105" s="2"/>
      <c r="W105" s="2"/>
      <c r="X105" s="2"/>
      <c r="Y105" s="2"/>
      <c r="Z105" s="2"/>
      <c r="AA105" s="2"/>
      <c r="AB105" s="2"/>
      <c r="AC105" s="24"/>
    </row>
    <row r="106" spans="1:2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3"/>
      <c r="O106" s="23"/>
      <c r="P106" s="23"/>
      <c r="Q106" s="23"/>
      <c r="R106" s="23"/>
      <c r="S106" s="23"/>
      <c r="T106" s="23"/>
      <c r="U106" s="2"/>
      <c r="V106" s="2"/>
      <c r="W106" s="2"/>
      <c r="X106" s="2"/>
      <c r="Y106" s="2"/>
      <c r="Z106" s="2"/>
      <c r="AA106" s="2"/>
      <c r="AB106" s="2"/>
      <c r="AC106" s="24"/>
    </row>
    <row r="107" spans="1:2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3"/>
      <c r="O107" s="23"/>
      <c r="P107" s="23"/>
      <c r="Q107" s="23"/>
      <c r="R107" s="23"/>
      <c r="S107" s="23"/>
      <c r="T107" s="23"/>
      <c r="U107" s="2"/>
      <c r="V107" s="2"/>
      <c r="W107" s="2"/>
      <c r="X107" s="2"/>
      <c r="Y107" s="2"/>
      <c r="Z107" s="2"/>
      <c r="AA107" s="2"/>
      <c r="AB107" s="2"/>
      <c r="AC107" s="24"/>
    </row>
    <row r="108" spans="1:2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3"/>
      <c r="O108" s="23"/>
      <c r="P108" s="23"/>
      <c r="Q108" s="23"/>
      <c r="R108" s="23"/>
      <c r="S108" s="23"/>
      <c r="T108" s="23"/>
      <c r="U108" s="2"/>
      <c r="V108" s="2"/>
      <c r="W108" s="2"/>
      <c r="X108" s="2"/>
      <c r="Y108" s="2"/>
      <c r="Z108" s="2"/>
      <c r="AA108" s="2"/>
      <c r="AB108" s="2"/>
      <c r="AC108" s="24"/>
    </row>
    <row r="109" spans="1:2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3"/>
      <c r="O109" s="23"/>
      <c r="P109" s="23"/>
      <c r="Q109" s="23"/>
      <c r="R109" s="23"/>
      <c r="S109" s="23"/>
      <c r="T109" s="23"/>
      <c r="U109" s="2"/>
      <c r="V109" s="2"/>
      <c r="W109" s="2"/>
      <c r="X109" s="2"/>
      <c r="Y109" s="2"/>
      <c r="Z109" s="2"/>
      <c r="AA109" s="2"/>
      <c r="AB109" s="2"/>
      <c r="AC109" s="24"/>
    </row>
    <row r="110" spans="1:2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3"/>
      <c r="O110" s="23"/>
      <c r="P110" s="23"/>
      <c r="Q110" s="23"/>
      <c r="R110" s="23"/>
      <c r="S110" s="23"/>
      <c r="T110" s="23"/>
      <c r="U110" s="2"/>
      <c r="V110" s="2"/>
      <c r="W110" s="2"/>
      <c r="X110" s="2"/>
      <c r="Y110" s="2"/>
      <c r="Z110" s="2"/>
      <c r="AA110" s="2"/>
      <c r="AB110" s="2"/>
      <c r="AC110" s="24"/>
    </row>
    <row r="111" spans="1:2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3"/>
      <c r="O111" s="23"/>
      <c r="P111" s="23"/>
      <c r="Q111" s="23"/>
      <c r="R111" s="23"/>
      <c r="S111" s="23"/>
      <c r="T111" s="23"/>
      <c r="U111" s="2"/>
      <c r="V111" s="2"/>
      <c r="W111" s="2"/>
      <c r="X111" s="2"/>
      <c r="Y111" s="2"/>
      <c r="Z111" s="2"/>
      <c r="AA111" s="2"/>
      <c r="AB111" s="2"/>
      <c r="AC111" s="24"/>
    </row>
    <row r="112" spans="1:2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3"/>
      <c r="O112" s="23"/>
      <c r="P112" s="23"/>
      <c r="Q112" s="23"/>
      <c r="R112" s="23"/>
      <c r="S112" s="23"/>
      <c r="T112" s="23"/>
      <c r="U112" s="2"/>
      <c r="V112" s="2"/>
      <c r="W112" s="2"/>
      <c r="X112" s="2"/>
      <c r="Y112" s="2"/>
      <c r="Z112" s="2"/>
      <c r="AA112" s="2"/>
      <c r="AB112" s="2"/>
      <c r="AC112" s="24"/>
    </row>
    <row r="113" spans="1:2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3"/>
      <c r="O113" s="23"/>
      <c r="P113" s="23"/>
      <c r="Q113" s="23"/>
      <c r="R113" s="23"/>
      <c r="S113" s="23"/>
      <c r="T113" s="23"/>
      <c r="U113" s="2"/>
      <c r="V113" s="2"/>
      <c r="W113" s="2"/>
      <c r="X113" s="2"/>
      <c r="Y113" s="2"/>
      <c r="Z113" s="2"/>
      <c r="AA113" s="2"/>
      <c r="AB113" s="2"/>
      <c r="AC113" s="24"/>
    </row>
    <row r="115" spans="1:29" ht="13.5" thickBot="1" x14ac:dyDescent="0.25">
      <c r="A115" s="65" t="s">
        <v>78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</row>
    <row r="116" spans="1:29" ht="13.5" thickTop="1" x14ac:dyDescent="0.2">
      <c r="A116" s="6" t="s">
        <v>79</v>
      </c>
      <c r="B116" s="3" t="s">
        <v>80</v>
      </c>
      <c r="C116" s="36">
        <f>HLOOKUP($C$4,[1]Черновик!$B$1:$P$81,[1]Черновик!R37,FALSE)</f>
        <v>0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10">
        <f>SUM(C116:AA116)</f>
        <v>0</v>
      </c>
      <c r="AC116" s="11" t="e">
        <f>AB116/$AB$128</f>
        <v>#DIV/0!</v>
      </c>
    </row>
    <row r="117" spans="1:29" x14ac:dyDescent="0.2">
      <c r="A117" s="6" t="s">
        <v>81</v>
      </c>
      <c r="B117" s="3" t="s">
        <v>82</v>
      </c>
      <c r="C117" s="36">
        <f>HLOOKUP($C$4,[1]Черновик!$B$1:$P$81,[1]Черновик!R38,FALSE)</f>
        <v>0</v>
      </c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12">
        <f t="shared" ref="AB117:AB127" si="7">SUM(C117:AA117)</f>
        <v>0</v>
      </c>
      <c r="AC117" s="13" t="e">
        <f t="shared" ref="AC117:AC127" si="8">AB117/$AB$128</f>
        <v>#DIV/0!</v>
      </c>
    </row>
    <row r="118" spans="1:29" x14ac:dyDescent="0.2">
      <c r="A118" s="6" t="s">
        <v>83</v>
      </c>
      <c r="B118" s="3" t="s">
        <v>84</v>
      </c>
      <c r="C118" s="36">
        <f>HLOOKUP($C$4,[1]Черновик!$B$1:$P$81,[1]Черновик!R39,FALSE)</f>
        <v>0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12">
        <f t="shared" si="7"/>
        <v>0</v>
      </c>
      <c r="AC118" s="13" t="e">
        <f t="shared" si="8"/>
        <v>#DIV/0!</v>
      </c>
    </row>
    <row r="119" spans="1:29" x14ac:dyDescent="0.2">
      <c r="A119" s="6" t="s">
        <v>85</v>
      </c>
      <c r="B119" s="3" t="s">
        <v>86</v>
      </c>
      <c r="C119" s="36">
        <f>HLOOKUP($C$4,[1]Черновик!$B$1:$P$81,[1]Черновик!R40,FALSE)</f>
        <v>0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12">
        <f t="shared" si="7"/>
        <v>0</v>
      </c>
      <c r="AC119" s="13" t="e">
        <f t="shared" si="8"/>
        <v>#DIV/0!</v>
      </c>
    </row>
    <row r="120" spans="1:29" x14ac:dyDescent="0.2">
      <c r="A120" s="6" t="s">
        <v>87</v>
      </c>
      <c r="B120" s="3" t="s">
        <v>88</v>
      </c>
      <c r="C120" s="36">
        <f>HLOOKUP($C$4,[1]Черновик!$B$1:$P$81,[1]Черновик!R41,FALSE)</f>
        <v>0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12">
        <f t="shared" si="7"/>
        <v>0</v>
      </c>
      <c r="AC120" s="13" t="e">
        <f t="shared" si="8"/>
        <v>#DIV/0!</v>
      </c>
    </row>
    <row r="121" spans="1:29" x14ac:dyDescent="0.2">
      <c r="A121" s="6" t="s">
        <v>89</v>
      </c>
      <c r="B121" s="3" t="s">
        <v>90</v>
      </c>
      <c r="C121" s="36">
        <f>HLOOKUP($C$4,[1]Черновик!$B$1:$P$81,[1]Черновик!R42,FALSE)</f>
        <v>0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12">
        <f t="shared" si="7"/>
        <v>0</v>
      </c>
      <c r="AC121" s="13" t="e">
        <f t="shared" si="8"/>
        <v>#DIV/0!</v>
      </c>
    </row>
    <row r="122" spans="1:29" x14ac:dyDescent="0.2">
      <c r="A122" s="6" t="s">
        <v>91</v>
      </c>
      <c r="B122" s="3" t="s">
        <v>92</v>
      </c>
      <c r="C122" s="36">
        <f>HLOOKUP($C$4,[1]Черновик!$B$1:$P$81,[1]Черновик!R43,FALSE)</f>
        <v>0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12">
        <f t="shared" si="7"/>
        <v>0</v>
      </c>
      <c r="AC122" s="13" t="e">
        <f t="shared" si="8"/>
        <v>#DIV/0!</v>
      </c>
    </row>
    <row r="123" spans="1:29" x14ac:dyDescent="0.2">
      <c r="A123" s="27" t="s">
        <v>93</v>
      </c>
      <c r="B123" s="3" t="s">
        <v>94</v>
      </c>
      <c r="C123" s="36">
        <f>HLOOKUP($C$4,[1]Черновик!$B$1:$P$81,[1]Черновик!R44,FALSE)</f>
        <v>0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12">
        <f t="shared" si="7"/>
        <v>0</v>
      </c>
      <c r="AC123" s="13" t="e">
        <f t="shared" si="8"/>
        <v>#DIV/0!</v>
      </c>
    </row>
    <row r="124" spans="1:29" x14ac:dyDescent="0.2">
      <c r="A124" s="27" t="s">
        <v>95</v>
      </c>
      <c r="B124" s="3" t="s">
        <v>96</v>
      </c>
      <c r="C124" s="36">
        <f>HLOOKUP($C$4,[1]Черновик!$B$1:$P$81,[1]Черновик!R45,FALSE)</f>
        <v>0</v>
      </c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12">
        <f t="shared" si="7"/>
        <v>0</v>
      </c>
      <c r="AC124" s="13" t="e">
        <f t="shared" si="8"/>
        <v>#DIV/0!</v>
      </c>
    </row>
    <row r="125" spans="1:29" ht="26.25" customHeight="1" x14ac:dyDescent="0.2">
      <c r="A125" s="27" t="s">
        <v>97</v>
      </c>
      <c r="B125" s="28" t="s">
        <v>98</v>
      </c>
      <c r="C125" s="36">
        <f>HLOOKUP($C$4,[1]Черновик!$B$1:$P$81,[1]Черновик!R46,FALSE)</f>
        <v>0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12">
        <f t="shared" si="7"/>
        <v>0</v>
      </c>
      <c r="AC125" s="13" t="e">
        <f t="shared" si="8"/>
        <v>#DIV/0!</v>
      </c>
    </row>
    <row r="126" spans="1:29" ht="24" customHeight="1" x14ac:dyDescent="0.2">
      <c r="A126" s="27" t="s">
        <v>99</v>
      </c>
      <c r="B126" s="28" t="s">
        <v>100</v>
      </c>
      <c r="C126" s="36">
        <f>HLOOKUP($C$4,[1]Черновик!$B$1:$P$81,[1]Черновик!R47,FALSE)</f>
        <v>0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12">
        <f t="shared" si="7"/>
        <v>0</v>
      </c>
      <c r="AC126" s="13" t="e">
        <f t="shared" si="8"/>
        <v>#DIV/0!</v>
      </c>
    </row>
    <row r="127" spans="1:29" ht="13.5" thickBot="1" x14ac:dyDescent="0.25">
      <c r="A127" s="37" t="s">
        <v>101</v>
      </c>
      <c r="B127" s="38" t="s">
        <v>102</v>
      </c>
      <c r="C127" s="36">
        <f>HLOOKUP($C$4,[1]Черновик!$B$1:$P$81,[1]Черновик!R48,FALSE)</f>
        <v>0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16">
        <f t="shared" si="7"/>
        <v>0</v>
      </c>
      <c r="AC127" s="17" t="e">
        <f t="shared" si="8"/>
        <v>#DIV/0!</v>
      </c>
    </row>
    <row r="128" spans="1:29" ht="14.25" thickTop="1" thickBot="1" x14ac:dyDescent="0.25">
      <c r="A128" s="18"/>
      <c r="B128" s="18" t="s">
        <v>13</v>
      </c>
      <c r="C128" s="18">
        <f>SUM(C116:C127)</f>
        <v>0</v>
      </c>
      <c r="D128" s="18">
        <f t="shared" ref="D128:AA128" si="9">SUM(D116:D127)</f>
        <v>0</v>
      </c>
      <c r="E128" s="18">
        <f t="shared" si="9"/>
        <v>0</v>
      </c>
      <c r="F128" s="18">
        <f t="shared" si="9"/>
        <v>0</v>
      </c>
      <c r="G128" s="18">
        <f t="shared" si="9"/>
        <v>0</v>
      </c>
      <c r="H128" s="18">
        <f t="shared" si="9"/>
        <v>0</v>
      </c>
      <c r="I128" s="18">
        <f t="shared" si="9"/>
        <v>0</v>
      </c>
      <c r="J128" s="18">
        <f t="shared" si="9"/>
        <v>0</v>
      </c>
      <c r="K128" s="18">
        <f t="shared" si="9"/>
        <v>0</v>
      </c>
      <c r="L128" s="18">
        <f t="shared" si="9"/>
        <v>0</v>
      </c>
      <c r="M128" s="18">
        <f t="shared" si="9"/>
        <v>0</v>
      </c>
      <c r="N128" s="19">
        <f t="shared" si="9"/>
        <v>0</v>
      </c>
      <c r="O128" s="19">
        <f t="shared" si="9"/>
        <v>0</v>
      </c>
      <c r="P128" s="19">
        <f t="shared" si="9"/>
        <v>0</v>
      </c>
      <c r="Q128" s="19">
        <f t="shared" si="9"/>
        <v>0</v>
      </c>
      <c r="R128" s="19">
        <f t="shared" si="9"/>
        <v>0</v>
      </c>
      <c r="S128" s="19">
        <f t="shared" si="9"/>
        <v>0</v>
      </c>
      <c r="T128" s="19">
        <f t="shared" si="9"/>
        <v>0</v>
      </c>
      <c r="U128" s="18">
        <f t="shared" si="9"/>
        <v>0</v>
      </c>
      <c r="V128" s="18">
        <f t="shared" si="9"/>
        <v>0</v>
      </c>
      <c r="W128" s="18">
        <f t="shared" si="9"/>
        <v>0</v>
      </c>
      <c r="X128" s="18">
        <f t="shared" si="9"/>
        <v>0</v>
      </c>
      <c r="Y128" s="18">
        <f t="shared" si="9"/>
        <v>0</v>
      </c>
      <c r="Z128" s="18">
        <f t="shared" si="9"/>
        <v>0</v>
      </c>
      <c r="AA128" s="20">
        <f t="shared" si="9"/>
        <v>0</v>
      </c>
      <c r="AB128" s="21">
        <f>SUM(AB116:AB127)</f>
        <v>0</v>
      </c>
      <c r="AC128" s="22" t="e">
        <f>SUM(AC116:AC127)</f>
        <v>#DIV/0!</v>
      </c>
    </row>
    <row r="129" spans="1:2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3"/>
      <c r="O129" s="23"/>
      <c r="P129" s="23"/>
      <c r="Q129" s="23"/>
      <c r="R129" s="23"/>
      <c r="S129" s="23"/>
      <c r="T129" s="23"/>
      <c r="U129" s="2"/>
      <c r="V129" s="2"/>
      <c r="W129" s="2"/>
      <c r="X129" s="2"/>
      <c r="Y129" s="2"/>
      <c r="Z129" s="2"/>
      <c r="AA129" s="2"/>
      <c r="AB129" s="2"/>
      <c r="AC129" s="24"/>
    </row>
    <row r="130" spans="1:2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3"/>
      <c r="O130" s="23"/>
      <c r="P130" s="23"/>
      <c r="Q130" s="23"/>
      <c r="R130" s="23"/>
      <c r="S130" s="23"/>
      <c r="T130" s="23"/>
      <c r="U130" s="2"/>
      <c r="V130" s="2"/>
      <c r="W130" s="2"/>
      <c r="X130" s="2"/>
      <c r="Y130" s="2"/>
      <c r="Z130" s="2"/>
      <c r="AA130" s="2"/>
      <c r="AB130" s="2"/>
      <c r="AC130" s="24"/>
    </row>
    <row r="131" spans="1:2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3"/>
      <c r="O131" s="23"/>
      <c r="P131" s="23"/>
      <c r="Q131" s="23"/>
      <c r="R131" s="23"/>
      <c r="S131" s="23"/>
      <c r="T131" s="23"/>
      <c r="U131" s="2"/>
      <c r="V131" s="2"/>
      <c r="W131" s="2"/>
      <c r="X131" s="2"/>
      <c r="Y131" s="2"/>
      <c r="Z131" s="2"/>
      <c r="AA131" s="2"/>
      <c r="AB131" s="2"/>
      <c r="AC131" s="24"/>
    </row>
    <row r="132" spans="1:2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3"/>
      <c r="O132" s="23"/>
      <c r="P132" s="23"/>
      <c r="Q132" s="23"/>
      <c r="R132" s="23"/>
      <c r="S132" s="23"/>
      <c r="T132" s="23"/>
      <c r="U132" s="2"/>
      <c r="V132" s="2"/>
      <c r="W132" s="2"/>
      <c r="X132" s="2"/>
      <c r="Y132" s="2"/>
      <c r="Z132" s="2"/>
      <c r="AA132" s="2"/>
      <c r="AB132" s="2"/>
      <c r="AC132" s="24"/>
    </row>
    <row r="133" spans="1:2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3"/>
      <c r="O133" s="23"/>
      <c r="P133" s="23"/>
      <c r="Q133" s="23"/>
      <c r="R133" s="23"/>
      <c r="S133" s="23"/>
      <c r="T133" s="23"/>
      <c r="U133" s="2"/>
      <c r="V133" s="2"/>
      <c r="W133" s="2"/>
      <c r="X133" s="2"/>
      <c r="Y133" s="2"/>
      <c r="Z133" s="2"/>
      <c r="AA133" s="2"/>
      <c r="AB133" s="2"/>
      <c r="AC133" s="24"/>
    </row>
    <row r="134" spans="1:2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3"/>
      <c r="O134" s="23"/>
      <c r="P134" s="23"/>
      <c r="Q134" s="23"/>
      <c r="R134" s="23"/>
      <c r="S134" s="23"/>
      <c r="T134" s="23"/>
      <c r="U134" s="2"/>
      <c r="V134" s="2"/>
      <c r="W134" s="2"/>
      <c r="X134" s="2"/>
      <c r="Y134" s="2"/>
      <c r="Z134" s="2"/>
      <c r="AA134" s="2"/>
      <c r="AB134" s="2"/>
      <c r="AC134" s="24"/>
    </row>
    <row r="135" spans="1:2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3"/>
      <c r="O135" s="23"/>
      <c r="P135" s="23"/>
      <c r="Q135" s="23"/>
      <c r="R135" s="23"/>
      <c r="S135" s="23"/>
      <c r="T135" s="23"/>
      <c r="U135" s="2"/>
      <c r="V135" s="2"/>
      <c r="W135" s="2"/>
      <c r="X135" s="2"/>
      <c r="Y135" s="2"/>
      <c r="Z135" s="2"/>
      <c r="AA135" s="2"/>
      <c r="AB135" s="2"/>
      <c r="AC135" s="24"/>
    </row>
    <row r="136" spans="1:2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3"/>
      <c r="O136" s="23"/>
      <c r="P136" s="23"/>
      <c r="Q136" s="23"/>
      <c r="R136" s="23"/>
      <c r="S136" s="23"/>
      <c r="T136" s="23"/>
      <c r="U136" s="2"/>
      <c r="V136" s="2"/>
      <c r="W136" s="2"/>
      <c r="X136" s="2"/>
      <c r="Y136" s="2"/>
      <c r="Z136" s="2"/>
      <c r="AA136" s="2"/>
      <c r="AB136" s="2"/>
      <c r="AC136" s="24"/>
    </row>
    <row r="137" spans="1:2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3"/>
      <c r="O137" s="23"/>
      <c r="P137" s="23"/>
      <c r="Q137" s="23"/>
      <c r="R137" s="23"/>
      <c r="S137" s="23"/>
      <c r="T137" s="23"/>
      <c r="U137" s="2"/>
      <c r="V137" s="2"/>
      <c r="W137" s="2"/>
      <c r="X137" s="2"/>
      <c r="Y137" s="2"/>
      <c r="Z137" s="2"/>
      <c r="AA137" s="2"/>
      <c r="AB137" s="2"/>
      <c r="AC137" s="24"/>
    </row>
    <row r="138" spans="1:2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3"/>
      <c r="O138" s="23"/>
      <c r="P138" s="23"/>
      <c r="Q138" s="23"/>
      <c r="R138" s="23"/>
      <c r="S138" s="23"/>
      <c r="T138" s="23"/>
      <c r="U138" s="2"/>
      <c r="V138" s="2"/>
      <c r="W138" s="2"/>
      <c r="X138" s="2"/>
      <c r="Y138" s="2"/>
      <c r="Z138" s="2"/>
      <c r="AA138" s="2"/>
      <c r="AB138" s="2"/>
      <c r="AC138" s="24"/>
    </row>
    <row r="139" spans="1:2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3"/>
      <c r="O139" s="23"/>
      <c r="P139" s="23"/>
      <c r="Q139" s="23"/>
      <c r="R139" s="23"/>
      <c r="S139" s="23"/>
      <c r="T139" s="23"/>
      <c r="U139" s="2"/>
      <c r="V139" s="2"/>
      <c r="W139" s="2"/>
      <c r="X139" s="2"/>
      <c r="Y139" s="2"/>
      <c r="Z139" s="2"/>
      <c r="AA139" s="2"/>
      <c r="AB139" s="2"/>
      <c r="AC139" s="24"/>
    </row>
    <row r="140" spans="1:2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3"/>
      <c r="O140" s="23"/>
      <c r="P140" s="23"/>
      <c r="Q140" s="23"/>
      <c r="R140" s="23"/>
      <c r="S140" s="23"/>
      <c r="T140" s="23"/>
      <c r="U140" s="2"/>
      <c r="V140" s="2"/>
      <c r="W140" s="2"/>
      <c r="X140" s="2"/>
      <c r="Y140" s="2"/>
      <c r="Z140" s="2"/>
      <c r="AA140" s="2"/>
      <c r="AB140" s="2"/>
      <c r="AC140" s="24"/>
    </row>
    <row r="141" spans="1:2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3"/>
      <c r="O141" s="23"/>
      <c r="P141" s="23"/>
      <c r="Q141" s="23"/>
      <c r="R141" s="23"/>
      <c r="S141" s="23"/>
      <c r="T141" s="23"/>
      <c r="U141" s="2"/>
      <c r="V141" s="2"/>
      <c r="W141" s="2"/>
      <c r="X141" s="2"/>
      <c r="Y141" s="2"/>
      <c r="Z141" s="2"/>
      <c r="AA141" s="2"/>
      <c r="AB141" s="2"/>
      <c r="AC141" s="24"/>
    </row>
    <row r="142" spans="1:2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3"/>
      <c r="O142" s="23"/>
      <c r="P142" s="23"/>
      <c r="Q142" s="23"/>
      <c r="R142" s="23"/>
      <c r="S142" s="23"/>
      <c r="T142" s="23"/>
      <c r="U142" s="2"/>
      <c r="V142" s="2"/>
      <c r="W142" s="2"/>
      <c r="X142" s="2"/>
      <c r="Y142" s="2"/>
      <c r="Z142" s="2"/>
      <c r="AA142" s="2"/>
      <c r="AB142" s="2"/>
      <c r="AC142" s="24"/>
    </row>
    <row r="143" spans="1:2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3"/>
      <c r="O143" s="23"/>
      <c r="P143" s="23"/>
      <c r="Q143" s="23"/>
      <c r="R143" s="23"/>
      <c r="S143" s="23"/>
      <c r="T143" s="23"/>
      <c r="U143" s="2"/>
      <c r="V143" s="2"/>
      <c r="W143" s="2"/>
      <c r="X143" s="2"/>
      <c r="Y143" s="2"/>
      <c r="Z143" s="2"/>
      <c r="AA143" s="2"/>
      <c r="AB143" s="2"/>
      <c r="AC143" s="24"/>
    </row>
    <row r="144" spans="1:2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3"/>
      <c r="O144" s="23"/>
      <c r="P144" s="23"/>
      <c r="Q144" s="23"/>
      <c r="R144" s="23"/>
      <c r="S144" s="23"/>
      <c r="T144" s="23"/>
      <c r="U144" s="2"/>
      <c r="V144" s="2"/>
      <c r="W144" s="2"/>
      <c r="X144" s="2"/>
      <c r="Y144" s="2"/>
      <c r="Z144" s="2"/>
      <c r="AA144" s="2"/>
      <c r="AB144" s="2"/>
      <c r="AC144" s="24"/>
    </row>
    <row r="147" spans="1:29" ht="13.5" thickBot="1" x14ac:dyDescent="0.25">
      <c r="A147" s="25" t="s">
        <v>103</v>
      </c>
    </row>
    <row r="148" spans="1:29" s="2" customFormat="1" ht="13.5" thickTop="1" x14ac:dyDescent="0.2">
      <c r="A148" s="6" t="s">
        <v>104</v>
      </c>
      <c r="B148" s="3" t="s">
        <v>105</v>
      </c>
      <c r="C148" s="36">
        <f>HLOOKUP($C$4,[1]Черновик!$B$1:$P$81,[1]Черновик!R49,FALSE)</f>
        <v>0</v>
      </c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9">
        <f>SUM(C148:AA148)</f>
        <v>0</v>
      </c>
      <c r="AC148" s="11" t="e">
        <f>AB148/$AB$152</f>
        <v>#DIV/0!</v>
      </c>
    </row>
    <row r="149" spans="1:29" s="2" customFormat="1" x14ac:dyDescent="0.2">
      <c r="A149" s="6" t="s">
        <v>106</v>
      </c>
      <c r="B149" s="3" t="s">
        <v>107</v>
      </c>
      <c r="C149" s="36">
        <f>HLOOKUP($C$4,[1]Черновик!$B$1:$P$81,[1]Черновик!R50,FALSE)</f>
        <v>0</v>
      </c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40">
        <f>SUM(C149:AA149)</f>
        <v>0</v>
      </c>
      <c r="AC149" s="13" t="e">
        <f>AB149/$AB$152</f>
        <v>#DIV/0!</v>
      </c>
    </row>
    <row r="150" spans="1:29" s="2" customFormat="1" x14ac:dyDescent="0.2">
      <c r="A150" s="6" t="s">
        <v>108</v>
      </c>
      <c r="B150" s="3" t="s">
        <v>109</v>
      </c>
      <c r="C150" s="36">
        <f>HLOOKUP($C$4,[1]Черновик!$B$1:$P$81,[1]Черновик!R51,FALSE)</f>
        <v>0</v>
      </c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40">
        <f>SUM(C150:AA150)</f>
        <v>0</v>
      </c>
      <c r="AC150" s="13" t="e">
        <f>AB150/$AB$152</f>
        <v>#DIV/0!</v>
      </c>
    </row>
    <row r="151" spans="1:29" s="2" customFormat="1" ht="13.5" thickBot="1" x14ac:dyDescent="0.25">
      <c r="A151" s="14" t="s">
        <v>110</v>
      </c>
      <c r="B151" s="38" t="s">
        <v>111</v>
      </c>
      <c r="C151" s="36">
        <f>HLOOKUP($C$4,[1]Черновик!$B$1:$P$81,[1]Черновик!R52,FALSE)</f>
        <v>0</v>
      </c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41">
        <f>SUM(C151:AA151)</f>
        <v>0</v>
      </c>
      <c r="AC151" s="17" t="e">
        <f>AB151/$AB$152</f>
        <v>#DIV/0!</v>
      </c>
    </row>
    <row r="152" spans="1:29" s="2" customFormat="1" ht="14.25" thickTop="1" thickBot="1" x14ac:dyDescent="0.25">
      <c r="A152" s="18"/>
      <c r="B152" s="18" t="s">
        <v>13</v>
      </c>
      <c r="C152" s="18">
        <f>SUM(C148:C151)</f>
        <v>0</v>
      </c>
      <c r="D152" s="18">
        <f t="shared" ref="D152:AB152" si="10">SUM(D148:D151)</f>
        <v>0</v>
      </c>
      <c r="E152" s="18">
        <f t="shared" si="10"/>
        <v>0</v>
      </c>
      <c r="F152" s="18">
        <f t="shared" si="10"/>
        <v>0</v>
      </c>
      <c r="G152" s="18">
        <f t="shared" si="10"/>
        <v>0</v>
      </c>
      <c r="H152" s="18">
        <f t="shared" si="10"/>
        <v>0</v>
      </c>
      <c r="I152" s="18">
        <f t="shared" si="10"/>
        <v>0</v>
      </c>
      <c r="J152" s="18">
        <f t="shared" si="10"/>
        <v>0</v>
      </c>
      <c r="K152" s="18">
        <f t="shared" si="10"/>
        <v>0</v>
      </c>
      <c r="L152" s="18">
        <f t="shared" si="10"/>
        <v>0</v>
      </c>
      <c r="M152" s="18">
        <f t="shared" si="10"/>
        <v>0</v>
      </c>
      <c r="N152" s="19">
        <f t="shared" si="10"/>
        <v>0</v>
      </c>
      <c r="O152" s="19">
        <f t="shared" si="10"/>
        <v>0</v>
      </c>
      <c r="P152" s="19">
        <f t="shared" si="10"/>
        <v>0</v>
      </c>
      <c r="Q152" s="19">
        <f t="shared" si="10"/>
        <v>0</v>
      </c>
      <c r="R152" s="19">
        <f t="shared" si="10"/>
        <v>0</v>
      </c>
      <c r="S152" s="19">
        <f t="shared" si="10"/>
        <v>0</v>
      </c>
      <c r="T152" s="19">
        <f t="shared" si="10"/>
        <v>0</v>
      </c>
      <c r="U152" s="18">
        <f t="shared" si="10"/>
        <v>0</v>
      </c>
      <c r="V152" s="18">
        <f t="shared" si="10"/>
        <v>0</v>
      </c>
      <c r="W152" s="18">
        <f t="shared" si="10"/>
        <v>0</v>
      </c>
      <c r="X152" s="18">
        <f t="shared" si="10"/>
        <v>0</v>
      </c>
      <c r="Y152" s="18">
        <f t="shared" si="10"/>
        <v>0</v>
      </c>
      <c r="Z152" s="18">
        <f t="shared" si="10"/>
        <v>0</v>
      </c>
      <c r="AA152" s="20">
        <f t="shared" si="10"/>
        <v>0</v>
      </c>
      <c r="AB152" s="21">
        <f t="shared" si="10"/>
        <v>0</v>
      </c>
      <c r="AC152" s="22" t="e">
        <f>SUM(AC148:AC151)</f>
        <v>#DIV/0!</v>
      </c>
    </row>
    <row r="154" spans="1:29" ht="13.5" thickBot="1" x14ac:dyDescent="0.25">
      <c r="A154" s="65" t="s">
        <v>112</v>
      </c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</row>
    <row r="155" spans="1:29" ht="21.75" customHeight="1" thickTop="1" x14ac:dyDescent="0.2">
      <c r="A155" s="27" t="s">
        <v>113</v>
      </c>
      <c r="B155" s="42" t="s">
        <v>114</v>
      </c>
      <c r="C155" s="43">
        <f>HLOOKUP($C$4,[1]Черновик!$B$1:$P$81,[1]Черновик!R53,FALSE)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39">
        <f>SUM(C155:AA155)</f>
        <v>0</v>
      </c>
      <c r="AC155" s="11" t="e">
        <f>AB155/$AB$158</f>
        <v>#DIV/0!</v>
      </c>
    </row>
    <row r="156" spans="1:29" ht="22.5" customHeight="1" x14ac:dyDescent="0.2">
      <c r="A156" s="27" t="s">
        <v>115</v>
      </c>
      <c r="B156" s="42" t="s">
        <v>116</v>
      </c>
      <c r="C156" s="43">
        <f>HLOOKUP($C$4,[1]Черновик!$B$1:$P$81,[1]Черновик!R54,FALSE)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0">
        <f>SUM(C156:AA156)</f>
        <v>0</v>
      </c>
      <c r="AC156" s="13" t="e">
        <f>AB156/$AB$158</f>
        <v>#DIV/0!</v>
      </c>
    </row>
    <row r="157" spans="1:29" ht="21.75" customHeight="1" thickBot="1" x14ac:dyDescent="0.25">
      <c r="A157" s="37" t="s">
        <v>117</v>
      </c>
      <c r="B157" s="44" t="s">
        <v>118</v>
      </c>
      <c r="C157" s="43">
        <f>HLOOKUP($C$4,[1]Черновик!$B$1:$P$81,[1]Черновик!R55,FALSE)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1">
        <f>SUM(C157:AA157)</f>
        <v>0</v>
      </c>
      <c r="AC157" s="17" t="e">
        <f>AB157/$AB$158</f>
        <v>#DIV/0!</v>
      </c>
    </row>
    <row r="158" spans="1:29" ht="14.25" thickTop="1" thickBot="1" x14ac:dyDescent="0.25">
      <c r="A158" s="18"/>
      <c r="B158" s="18" t="s">
        <v>13</v>
      </c>
      <c r="C158" s="18">
        <f>SUM(C155:C157)</f>
        <v>0</v>
      </c>
      <c r="D158" s="18">
        <f t="shared" ref="D158:AB158" si="11">SUM(D155:D157)</f>
        <v>0</v>
      </c>
      <c r="E158" s="18">
        <f t="shared" si="11"/>
        <v>0</v>
      </c>
      <c r="F158" s="18">
        <f t="shared" si="11"/>
        <v>0</v>
      </c>
      <c r="G158" s="18">
        <f t="shared" si="11"/>
        <v>0</v>
      </c>
      <c r="H158" s="18">
        <f t="shared" si="11"/>
        <v>0</v>
      </c>
      <c r="I158" s="18">
        <f t="shared" si="11"/>
        <v>0</v>
      </c>
      <c r="J158" s="18">
        <f t="shared" si="11"/>
        <v>0</v>
      </c>
      <c r="K158" s="18">
        <f t="shared" si="11"/>
        <v>0</v>
      </c>
      <c r="L158" s="18">
        <f t="shared" si="11"/>
        <v>0</v>
      </c>
      <c r="M158" s="18">
        <f t="shared" si="11"/>
        <v>0</v>
      </c>
      <c r="N158" s="19">
        <f t="shared" si="11"/>
        <v>0</v>
      </c>
      <c r="O158" s="19">
        <f t="shared" si="11"/>
        <v>0</v>
      </c>
      <c r="P158" s="19">
        <f t="shared" si="11"/>
        <v>0</v>
      </c>
      <c r="Q158" s="19">
        <f t="shared" si="11"/>
        <v>0</v>
      </c>
      <c r="R158" s="19">
        <f t="shared" si="11"/>
        <v>0</v>
      </c>
      <c r="S158" s="19">
        <f t="shared" si="11"/>
        <v>0</v>
      </c>
      <c r="T158" s="19">
        <f t="shared" si="11"/>
        <v>0</v>
      </c>
      <c r="U158" s="18">
        <f t="shared" si="11"/>
        <v>0</v>
      </c>
      <c r="V158" s="18">
        <f t="shared" si="11"/>
        <v>0</v>
      </c>
      <c r="W158" s="18">
        <f t="shared" si="11"/>
        <v>0</v>
      </c>
      <c r="X158" s="18">
        <f t="shared" si="11"/>
        <v>0</v>
      </c>
      <c r="Y158" s="18">
        <f t="shared" si="11"/>
        <v>0</v>
      </c>
      <c r="Z158" s="18">
        <f t="shared" si="11"/>
        <v>0</v>
      </c>
      <c r="AA158" s="20">
        <f t="shared" si="11"/>
        <v>0</v>
      </c>
      <c r="AB158" s="21">
        <f t="shared" si="11"/>
        <v>0</v>
      </c>
      <c r="AC158" s="22" t="e">
        <f>SUM(AC155:AC157)</f>
        <v>#DIV/0!</v>
      </c>
    </row>
    <row r="160" spans="1:29" ht="13.5" thickBot="1" x14ac:dyDescent="0.25">
      <c r="A160" s="65" t="s">
        <v>119</v>
      </c>
      <c r="B160" s="65"/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</row>
    <row r="161" spans="1:29" ht="13.5" thickTop="1" x14ac:dyDescent="0.2">
      <c r="A161" s="3" t="s">
        <v>120</v>
      </c>
      <c r="B161" s="3" t="s">
        <v>121</v>
      </c>
      <c r="C161" s="36">
        <f>HLOOKUP($C$4,[1]Черновик!$B$1:$P$81,[1]Черновик!R56,FALSE)</f>
        <v>0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9">
        <f>SUM(C161:AA161)</f>
        <v>0</v>
      </c>
      <c r="AC161" s="11" t="e">
        <f>AB161/$AB$164</f>
        <v>#DIV/0!</v>
      </c>
    </row>
    <row r="162" spans="1:29" x14ac:dyDescent="0.2">
      <c r="A162" s="3" t="s">
        <v>122</v>
      </c>
      <c r="B162" s="3" t="s">
        <v>123</v>
      </c>
      <c r="C162" s="36">
        <f>HLOOKUP($C$4,[1]Черновик!$B$1:$P$81,[1]Черновик!R57,FALSE)</f>
        <v>0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40">
        <f>SUM(C162:AA162)</f>
        <v>0</v>
      </c>
      <c r="AC162" s="13" t="e">
        <f>AB162/$AB$164</f>
        <v>#DIV/0!</v>
      </c>
    </row>
    <row r="163" spans="1:29" ht="13.5" thickBot="1" x14ac:dyDescent="0.25">
      <c r="A163" s="38" t="s">
        <v>124</v>
      </c>
      <c r="B163" s="38" t="s">
        <v>125</v>
      </c>
      <c r="C163" s="36">
        <f>HLOOKUP($C$4,[1]Черновик!$B$1:$P$81,[1]Черновик!R58,FALSE)</f>
        <v>0</v>
      </c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41">
        <f>SUM(C163:AA163)</f>
        <v>0</v>
      </c>
      <c r="AC163" s="17" t="e">
        <f>AB163/$AB$164</f>
        <v>#DIV/0!</v>
      </c>
    </row>
    <row r="164" spans="1:29" ht="14.25" thickTop="1" thickBot="1" x14ac:dyDescent="0.25">
      <c r="A164" s="18"/>
      <c r="B164" s="18" t="s">
        <v>13</v>
      </c>
      <c r="C164" s="18">
        <f>SUM(C161:C163)</f>
        <v>0</v>
      </c>
      <c r="D164" s="18">
        <f t="shared" ref="D164:AB164" si="12">SUM(D161:D163)</f>
        <v>0</v>
      </c>
      <c r="E164" s="18">
        <f t="shared" si="12"/>
        <v>0</v>
      </c>
      <c r="F164" s="18">
        <f t="shared" si="12"/>
        <v>0</v>
      </c>
      <c r="G164" s="18">
        <f t="shared" si="12"/>
        <v>0</v>
      </c>
      <c r="H164" s="18">
        <f t="shared" si="12"/>
        <v>0</v>
      </c>
      <c r="I164" s="18">
        <f t="shared" si="12"/>
        <v>0</v>
      </c>
      <c r="J164" s="18">
        <f t="shared" si="12"/>
        <v>0</v>
      </c>
      <c r="K164" s="18">
        <f t="shared" si="12"/>
        <v>0</v>
      </c>
      <c r="L164" s="18">
        <f t="shared" si="12"/>
        <v>0</v>
      </c>
      <c r="M164" s="18">
        <f t="shared" si="12"/>
        <v>0</v>
      </c>
      <c r="N164" s="19">
        <f t="shared" si="12"/>
        <v>0</v>
      </c>
      <c r="O164" s="19">
        <f t="shared" si="12"/>
        <v>0</v>
      </c>
      <c r="P164" s="19">
        <f t="shared" si="12"/>
        <v>0</v>
      </c>
      <c r="Q164" s="19">
        <f t="shared" si="12"/>
        <v>0</v>
      </c>
      <c r="R164" s="19">
        <f t="shared" si="12"/>
        <v>0</v>
      </c>
      <c r="S164" s="19">
        <f t="shared" si="12"/>
        <v>0</v>
      </c>
      <c r="T164" s="19">
        <f t="shared" si="12"/>
        <v>0</v>
      </c>
      <c r="U164" s="18">
        <f t="shared" si="12"/>
        <v>0</v>
      </c>
      <c r="V164" s="18">
        <f t="shared" si="12"/>
        <v>0</v>
      </c>
      <c r="W164" s="18">
        <f t="shared" si="12"/>
        <v>0</v>
      </c>
      <c r="X164" s="18">
        <f t="shared" si="12"/>
        <v>0</v>
      </c>
      <c r="Y164" s="18">
        <f t="shared" si="12"/>
        <v>0</v>
      </c>
      <c r="Z164" s="18">
        <f t="shared" si="12"/>
        <v>0</v>
      </c>
      <c r="AA164" s="20">
        <f t="shared" si="12"/>
        <v>0</v>
      </c>
      <c r="AB164" s="21">
        <f t="shared" si="12"/>
        <v>0</v>
      </c>
      <c r="AC164" s="22" t="e">
        <f>SUM(AC161:AC163)</f>
        <v>#DIV/0!</v>
      </c>
    </row>
    <row r="165" spans="1:2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3"/>
      <c r="O165" s="23"/>
      <c r="P165" s="23"/>
      <c r="Q165" s="23"/>
      <c r="R165" s="23"/>
      <c r="S165" s="23"/>
      <c r="T165" s="23"/>
      <c r="U165" s="2"/>
      <c r="V165" s="2"/>
      <c r="W165" s="2"/>
      <c r="X165" s="2"/>
      <c r="Y165" s="2"/>
      <c r="Z165" s="2"/>
      <c r="AA165" s="2"/>
      <c r="AB165" s="2"/>
      <c r="AC165" s="24"/>
    </row>
    <row r="166" spans="1:2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3"/>
      <c r="O166" s="23"/>
      <c r="P166" s="23"/>
      <c r="Q166" s="23"/>
      <c r="R166" s="23"/>
      <c r="S166" s="23"/>
      <c r="T166" s="23"/>
      <c r="U166" s="2"/>
      <c r="V166" s="2"/>
      <c r="W166" s="2"/>
      <c r="X166" s="2"/>
      <c r="Y166" s="2"/>
      <c r="Z166" s="2"/>
      <c r="AA166" s="2"/>
      <c r="AB166" s="2"/>
      <c r="AC166" s="24"/>
    </row>
    <row r="167" spans="1:2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3"/>
      <c r="O167" s="23"/>
      <c r="P167" s="23"/>
      <c r="Q167" s="23"/>
      <c r="R167" s="23"/>
      <c r="S167" s="23"/>
      <c r="T167" s="23"/>
      <c r="U167" s="2"/>
      <c r="V167" s="2"/>
      <c r="W167" s="2"/>
      <c r="X167" s="2"/>
      <c r="Y167" s="2"/>
      <c r="Z167" s="2"/>
      <c r="AA167" s="2"/>
      <c r="AB167" s="2"/>
      <c r="AC167" s="24"/>
    </row>
    <row r="168" spans="1:2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3"/>
      <c r="O168" s="23"/>
      <c r="P168" s="23"/>
      <c r="Q168" s="23"/>
      <c r="R168" s="23"/>
      <c r="S168" s="23"/>
      <c r="T168" s="23"/>
      <c r="U168" s="2"/>
      <c r="V168" s="2"/>
      <c r="W168" s="2"/>
      <c r="X168" s="2"/>
      <c r="Y168" s="2"/>
      <c r="Z168" s="2"/>
      <c r="AA168" s="2"/>
      <c r="AB168" s="2"/>
      <c r="AC168" s="24"/>
    </row>
    <row r="169" spans="1:2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3"/>
      <c r="O169" s="23"/>
      <c r="P169" s="23"/>
      <c r="Q169" s="23"/>
      <c r="R169" s="23"/>
      <c r="S169" s="23"/>
      <c r="T169" s="23"/>
      <c r="U169" s="2"/>
      <c r="V169" s="2"/>
      <c r="W169" s="2"/>
      <c r="X169" s="2"/>
      <c r="Y169" s="2"/>
      <c r="Z169" s="2"/>
      <c r="AA169" s="2"/>
      <c r="AB169" s="2"/>
      <c r="AC169" s="24"/>
    </row>
    <row r="170" spans="1:2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3"/>
      <c r="O170" s="23"/>
      <c r="P170" s="23"/>
      <c r="Q170" s="23"/>
      <c r="R170" s="23"/>
      <c r="S170" s="23"/>
      <c r="T170" s="23"/>
      <c r="U170" s="2"/>
      <c r="V170" s="2"/>
      <c r="W170" s="2"/>
      <c r="X170" s="2"/>
      <c r="Y170" s="2"/>
      <c r="Z170" s="2"/>
      <c r="AA170" s="2"/>
      <c r="AB170" s="2"/>
      <c r="AC170" s="24"/>
    </row>
    <row r="171" spans="1:2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3"/>
      <c r="O171" s="23"/>
      <c r="P171" s="23"/>
      <c r="Q171" s="23"/>
      <c r="R171" s="23"/>
      <c r="S171" s="23"/>
      <c r="T171" s="23"/>
      <c r="U171" s="2"/>
      <c r="V171" s="2"/>
      <c r="W171" s="2"/>
      <c r="X171" s="2"/>
      <c r="Y171" s="2"/>
      <c r="Z171" s="2"/>
      <c r="AA171" s="2"/>
      <c r="AB171" s="2"/>
      <c r="AC171" s="24"/>
    </row>
    <row r="172" spans="1:2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3"/>
      <c r="O172" s="23"/>
      <c r="P172" s="23"/>
      <c r="Q172" s="23"/>
      <c r="R172" s="23"/>
      <c r="S172" s="23"/>
      <c r="T172" s="23"/>
      <c r="U172" s="2"/>
      <c r="V172" s="2"/>
      <c r="W172" s="2"/>
      <c r="X172" s="2"/>
      <c r="Y172" s="2"/>
      <c r="Z172" s="2"/>
      <c r="AA172" s="2"/>
      <c r="AB172" s="2"/>
      <c r="AC172" s="24"/>
    </row>
    <row r="173" spans="1:2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3"/>
      <c r="O173" s="23"/>
      <c r="P173" s="23"/>
      <c r="Q173" s="23"/>
      <c r="R173" s="23"/>
      <c r="S173" s="23"/>
      <c r="T173" s="23"/>
      <c r="U173" s="2"/>
      <c r="V173" s="2"/>
      <c r="W173" s="2"/>
      <c r="X173" s="2"/>
      <c r="Y173" s="2"/>
      <c r="Z173" s="2"/>
      <c r="AA173" s="2"/>
      <c r="AB173" s="2"/>
      <c r="AC173" s="24"/>
    </row>
    <row r="174" spans="1:2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3"/>
      <c r="O174" s="23"/>
      <c r="P174" s="23"/>
      <c r="Q174" s="23"/>
      <c r="R174" s="23"/>
      <c r="S174" s="23"/>
      <c r="T174" s="23"/>
      <c r="U174" s="2"/>
      <c r="V174" s="2"/>
      <c r="W174" s="2"/>
      <c r="X174" s="2"/>
      <c r="Y174" s="2"/>
      <c r="Z174" s="2"/>
      <c r="AA174" s="2"/>
      <c r="AB174" s="2"/>
      <c r="AC174" s="24"/>
    </row>
    <row r="175" spans="1:2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3"/>
      <c r="O175" s="23"/>
      <c r="P175" s="23"/>
      <c r="Q175" s="23"/>
      <c r="R175" s="23"/>
      <c r="S175" s="23"/>
      <c r="T175" s="23"/>
      <c r="U175" s="2"/>
      <c r="V175" s="2"/>
      <c r="W175" s="2"/>
      <c r="X175" s="2"/>
      <c r="Y175" s="2"/>
      <c r="Z175" s="2"/>
      <c r="AA175" s="2"/>
      <c r="AB175" s="2"/>
      <c r="AC175" s="24"/>
    </row>
    <row r="176" spans="1:2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3"/>
      <c r="O176" s="23"/>
      <c r="P176" s="23"/>
      <c r="Q176" s="23"/>
      <c r="R176" s="23"/>
      <c r="S176" s="23"/>
      <c r="T176" s="23"/>
      <c r="U176" s="2"/>
      <c r="V176" s="2"/>
      <c r="W176" s="2"/>
      <c r="X176" s="2"/>
      <c r="Y176" s="2"/>
      <c r="Z176" s="2"/>
      <c r="AA176" s="2"/>
      <c r="AB176" s="2"/>
      <c r="AC176" s="24"/>
    </row>
    <row r="177" spans="1:2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3"/>
      <c r="O177" s="23"/>
      <c r="P177" s="23"/>
      <c r="Q177" s="23"/>
      <c r="R177" s="23"/>
      <c r="S177" s="23"/>
      <c r="T177" s="23"/>
      <c r="U177" s="2"/>
      <c r="V177" s="2"/>
      <c r="W177" s="2"/>
      <c r="X177" s="2"/>
      <c r="Y177" s="2"/>
      <c r="Z177" s="2"/>
      <c r="AA177" s="2"/>
      <c r="AB177" s="2"/>
      <c r="AC177" s="24"/>
    </row>
    <row r="178" spans="1:2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3"/>
      <c r="O178" s="23"/>
      <c r="P178" s="23"/>
      <c r="Q178" s="23"/>
      <c r="R178" s="23"/>
      <c r="S178" s="23"/>
      <c r="T178" s="23"/>
      <c r="U178" s="2"/>
      <c r="V178" s="2"/>
      <c r="W178" s="2"/>
      <c r="X178" s="2"/>
      <c r="Y178" s="2"/>
      <c r="Z178" s="2"/>
      <c r="AA178" s="2"/>
      <c r="AB178" s="2"/>
      <c r="AC178" s="24"/>
    </row>
    <row r="179" spans="1:2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3"/>
      <c r="O179" s="23"/>
      <c r="P179" s="23"/>
      <c r="Q179" s="23"/>
      <c r="R179" s="23"/>
      <c r="S179" s="23"/>
      <c r="T179" s="23"/>
      <c r="U179" s="2"/>
      <c r="V179" s="2"/>
      <c r="W179" s="2"/>
      <c r="X179" s="2"/>
      <c r="Y179" s="2"/>
      <c r="Z179" s="2"/>
      <c r="AA179" s="2"/>
      <c r="AB179" s="2"/>
      <c r="AC179" s="24"/>
    </row>
    <row r="180" spans="1:2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3"/>
      <c r="O180" s="23"/>
      <c r="P180" s="23"/>
      <c r="Q180" s="23"/>
      <c r="R180" s="23"/>
      <c r="S180" s="23"/>
      <c r="T180" s="23"/>
      <c r="U180" s="2"/>
      <c r="V180" s="2"/>
      <c r="W180" s="2"/>
      <c r="X180" s="2"/>
      <c r="Y180" s="2"/>
      <c r="Z180" s="2"/>
      <c r="AA180" s="2"/>
      <c r="AB180" s="2"/>
      <c r="AC180" s="24"/>
    </row>
    <row r="181" spans="1:2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3"/>
      <c r="O181" s="23"/>
      <c r="P181" s="23"/>
      <c r="Q181" s="23"/>
      <c r="R181" s="23"/>
      <c r="S181" s="23"/>
      <c r="T181" s="23"/>
      <c r="U181" s="2"/>
      <c r="V181" s="2"/>
      <c r="W181" s="2"/>
      <c r="X181" s="2"/>
      <c r="Y181" s="2"/>
      <c r="Z181" s="2"/>
      <c r="AA181" s="2"/>
      <c r="AB181" s="2"/>
      <c r="AC181" s="24"/>
    </row>
    <row r="182" spans="1:2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3"/>
      <c r="O182" s="23"/>
      <c r="P182" s="23"/>
      <c r="Q182" s="23"/>
      <c r="R182" s="23"/>
      <c r="S182" s="23"/>
      <c r="T182" s="23"/>
      <c r="U182" s="2"/>
      <c r="V182" s="2"/>
      <c r="W182" s="2"/>
      <c r="X182" s="2"/>
      <c r="Y182" s="2"/>
      <c r="Z182" s="2"/>
      <c r="AA182" s="2"/>
      <c r="AB182" s="2"/>
      <c r="AC182" s="24"/>
    </row>
    <row r="183" spans="1:2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3"/>
      <c r="O183" s="23"/>
      <c r="P183" s="23"/>
      <c r="Q183" s="23"/>
      <c r="R183" s="23"/>
      <c r="S183" s="23"/>
      <c r="T183" s="23"/>
      <c r="U183" s="2"/>
      <c r="V183" s="2"/>
      <c r="W183" s="2"/>
      <c r="X183" s="2"/>
      <c r="Y183" s="2"/>
      <c r="Z183" s="2"/>
      <c r="AA183" s="2"/>
      <c r="AB183" s="2"/>
      <c r="AC183" s="24"/>
    </row>
    <row r="184" spans="1:2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3"/>
      <c r="O184" s="23"/>
      <c r="P184" s="23"/>
      <c r="Q184" s="23"/>
      <c r="R184" s="23"/>
      <c r="S184" s="23"/>
      <c r="T184" s="23"/>
      <c r="U184" s="2"/>
      <c r="V184" s="2"/>
      <c r="W184" s="2"/>
      <c r="X184" s="2"/>
      <c r="Y184" s="2"/>
      <c r="Z184" s="2"/>
      <c r="AA184" s="2"/>
      <c r="AB184" s="2"/>
      <c r="AC184" s="24"/>
    </row>
    <row r="185" spans="1:2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3"/>
      <c r="O185" s="23"/>
      <c r="P185" s="23"/>
      <c r="Q185" s="23"/>
      <c r="R185" s="23"/>
      <c r="S185" s="23"/>
      <c r="T185" s="23"/>
      <c r="U185" s="2"/>
      <c r="V185" s="2"/>
      <c r="W185" s="2"/>
      <c r="X185" s="2"/>
      <c r="Y185" s="2"/>
      <c r="Z185" s="2"/>
      <c r="AA185" s="2"/>
      <c r="AB185" s="2"/>
      <c r="AC185" s="24"/>
    </row>
    <row r="187" spans="1:29" ht="13.5" thickBot="1" x14ac:dyDescent="0.25">
      <c r="A187" s="65" t="s">
        <v>126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</row>
    <row r="188" spans="1:29" s="2" customFormat="1" ht="22.5" customHeight="1" thickTop="1" x14ac:dyDescent="0.2">
      <c r="A188" s="27" t="s">
        <v>127</v>
      </c>
      <c r="B188" s="42" t="s">
        <v>128</v>
      </c>
      <c r="C188" s="43">
        <f>HLOOKUP($C$4,[1]Черновик!$B$1:$P$81,[1]Черновик!R59,FALSE)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39">
        <f>SUM(C188:AA188)</f>
        <v>0</v>
      </c>
      <c r="AC188" s="11" t="e">
        <f>AB188/$AB$192</f>
        <v>#DIV/0!</v>
      </c>
    </row>
    <row r="189" spans="1:29" s="2" customFormat="1" ht="12.75" customHeight="1" x14ac:dyDescent="0.2">
      <c r="A189" s="27" t="s">
        <v>129</v>
      </c>
      <c r="B189" s="42" t="s">
        <v>130</v>
      </c>
      <c r="C189" s="43">
        <f>HLOOKUP($C$4,[1]Черновик!$B$1:$P$81,[1]Черновик!R60,FALSE)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0">
        <f>SUM(C189:AA189)</f>
        <v>0</v>
      </c>
      <c r="AC189" s="13" t="e">
        <f>AB189/$AB$192</f>
        <v>#DIV/0!</v>
      </c>
    </row>
    <row r="190" spans="1:29" s="2" customFormat="1" ht="12.75" customHeight="1" x14ac:dyDescent="0.2">
      <c r="A190" s="27" t="s">
        <v>131</v>
      </c>
      <c r="B190" s="45" t="s">
        <v>132</v>
      </c>
      <c r="C190" s="43">
        <f>HLOOKUP($C$4,[1]Черновик!$B$1:$P$81,[1]Черновик!R61,FALSE)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0">
        <f>SUM(C190:AA190)</f>
        <v>0</v>
      </c>
      <c r="AC190" s="13" t="e">
        <f>AB190/$AB$192</f>
        <v>#DIV/0!</v>
      </c>
    </row>
    <row r="191" spans="1:29" s="2" customFormat="1" ht="13.5" thickBot="1" x14ac:dyDescent="0.25">
      <c r="A191" s="37" t="s">
        <v>133</v>
      </c>
      <c r="B191" s="44" t="s">
        <v>125</v>
      </c>
      <c r="C191" s="43">
        <f>HLOOKUP($C$4,[1]Черновик!$B$1:$P$81,[1]Черновик!R62,FALSE)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1">
        <f>SUM(C191:AA191)</f>
        <v>0</v>
      </c>
      <c r="AC191" s="17" t="e">
        <f>AB191/$AB$192</f>
        <v>#DIV/0!</v>
      </c>
    </row>
    <row r="192" spans="1:29" ht="14.25" thickTop="1" thickBot="1" x14ac:dyDescent="0.25">
      <c r="A192" s="18"/>
      <c r="B192" s="18" t="s">
        <v>13</v>
      </c>
      <c r="C192" s="18">
        <f>SUM(C188:C191)</f>
        <v>0</v>
      </c>
      <c r="D192" s="18">
        <f t="shared" ref="D192:AB192" si="13">SUM(D188:D191)</f>
        <v>0</v>
      </c>
      <c r="E192" s="18">
        <f t="shared" si="13"/>
        <v>0</v>
      </c>
      <c r="F192" s="18">
        <f t="shared" si="13"/>
        <v>0</v>
      </c>
      <c r="G192" s="18">
        <f t="shared" si="13"/>
        <v>0</v>
      </c>
      <c r="H192" s="18">
        <f t="shared" si="13"/>
        <v>0</v>
      </c>
      <c r="I192" s="18">
        <f t="shared" si="13"/>
        <v>0</v>
      </c>
      <c r="J192" s="18">
        <f t="shared" si="13"/>
        <v>0</v>
      </c>
      <c r="K192" s="18">
        <f t="shared" si="13"/>
        <v>0</v>
      </c>
      <c r="L192" s="18">
        <f t="shared" si="13"/>
        <v>0</v>
      </c>
      <c r="M192" s="18">
        <f t="shared" si="13"/>
        <v>0</v>
      </c>
      <c r="N192" s="19">
        <f t="shared" si="13"/>
        <v>0</v>
      </c>
      <c r="O192" s="19">
        <f t="shared" si="13"/>
        <v>0</v>
      </c>
      <c r="P192" s="19">
        <f t="shared" si="13"/>
        <v>0</v>
      </c>
      <c r="Q192" s="19">
        <f t="shared" si="13"/>
        <v>0</v>
      </c>
      <c r="R192" s="19">
        <f t="shared" si="13"/>
        <v>0</v>
      </c>
      <c r="S192" s="19">
        <f t="shared" si="13"/>
        <v>0</v>
      </c>
      <c r="T192" s="19">
        <f t="shared" si="13"/>
        <v>0</v>
      </c>
      <c r="U192" s="18">
        <f t="shared" si="13"/>
        <v>0</v>
      </c>
      <c r="V192" s="18">
        <f t="shared" si="13"/>
        <v>0</v>
      </c>
      <c r="W192" s="18">
        <f t="shared" si="13"/>
        <v>0</v>
      </c>
      <c r="X192" s="18">
        <f t="shared" si="13"/>
        <v>0</v>
      </c>
      <c r="Y192" s="18">
        <f t="shared" si="13"/>
        <v>0</v>
      </c>
      <c r="Z192" s="18">
        <f t="shared" si="13"/>
        <v>0</v>
      </c>
      <c r="AA192" s="20">
        <f t="shared" si="13"/>
        <v>0</v>
      </c>
      <c r="AB192" s="21">
        <f t="shared" si="13"/>
        <v>0</v>
      </c>
      <c r="AC192" s="22" t="e">
        <f>SUM(AC188:AC191)</f>
        <v>#DIV/0!</v>
      </c>
    </row>
    <row r="194" spans="1:29" ht="13.5" thickBot="1" x14ac:dyDescent="0.25">
      <c r="A194" s="65" t="s">
        <v>134</v>
      </c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</row>
    <row r="195" spans="1:29" s="2" customFormat="1" ht="37.5" customHeight="1" thickTop="1" x14ac:dyDescent="0.2">
      <c r="A195" s="27" t="s">
        <v>135</v>
      </c>
      <c r="B195" s="46" t="s">
        <v>136</v>
      </c>
      <c r="C195" s="43">
        <f>HLOOKUP($C$4,[1]Черновик!$B$1:$P$81,[1]Черновик!R63,FALSE)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39">
        <f>SUM(C195:AA195)</f>
        <v>0</v>
      </c>
      <c r="AC195" s="11" t="e">
        <f>AB195/$AB$200</f>
        <v>#DIV/0!</v>
      </c>
    </row>
    <row r="196" spans="1:29" s="2" customFormat="1" ht="36.75" customHeight="1" x14ac:dyDescent="0.2">
      <c r="A196" s="27" t="s">
        <v>137</v>
      </c>
      <c r="B196" s="46" t="s">
        <v>138</v>
      </c>
      <c r="C196" s="43">
        <f>HLOOKUP($C$4,[1]Черновик!$B$1:$P$81,[1]Черновик!R64,FALSE)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0">
        <f>SUM(C196:AA196)</f>
        <v>0</v>
      </c>
      <c r="AC196" s="13" t="e">
        <f>AB196/$AB$200</f>
        <v>#DIV/0!</v>
      </c>
    </row>
    <row r="197" spans="1:29" s="2" customFormat="1" ht="26.25" customHeight="1" x14ac:dyDescent="0.2">
      <c r="A197" s="27" t="s">
        <v>139</v>
      </c>
      <c r="B197" s="46" t="s">
        <v>140</v>
      </c>
      <c r="C197" s="43">
        <f>HLOOKUP($C$4,[1]Черновик!$B$1:$P$81,[1]Черновик!R65,FALSE)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0">
        <f>SUM(C197:AA197)</f>
        <v>0</v>
      </c>
      <c r="AC197" s="13" t="e">
        <f>AB197/$AB$200</f>
        <v>#DIV/0!</v>
      </c>
    </row>
    <row r="198" spans="1:29" s="2" customFormat="1" x14ac:dyDescent="0.2">
      <c r="A198" s="27" t="s">
        <v>141</v>
      </c>
      <c r="B198" s="46" t="s">
        <v>142</v>
      </c>
      <c r="C198" s="43">
        <f>HLOOKUP($C$4,[1]Черновик!$B$1:$P$81,[1]Черновик!R66,FALSE)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0">
        <f>SUM(C198:AA198)</f>
        <v>0</v>
      </c>
      <c r="AC198" s="13" t="e">
        <f>AB198/$AB$200</f>
        <v>#DIV/0!</v>
      </c>
    </row>
    <row r="199" spans="1:29" s="2" customFormat="1" ht="12.75" customHeight="1" thickBot="1" x14ac:dyDescent="0.25">
      <c r="A199" s="37" t="s">
        <v>143</v>
      </c>
      <c r="B199" s="47" t="s">
        <v>144</v>
      </c>
      <c r="C199" s="43">
        <f>HLOOKUP($C$4,[1]Черновик!$B$1:$P$81,[1]Черновик!R67,FALSE)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1">
        <f>SUM(C199:AA199)</f>
        <v>0</v>
      </c>
      <c r="AC199" s="17" t="e">
        <f>AB199/$AB$200</f>
        <v>#DIV/0!</v>
      </c>
    </row>
    <row r="200" spans="1:29" ht="14.25" thickTop="1" thickBot="1" x14ac:dyDescent="0.25">
      <c r="A200" s="18"/>
      <c r="B200" s="18" t="s">
        <v>13</v>
      </c>
      <c r="C200" s="18">
        <f>SUM(C195:C199)</f>
        <v>0</v>
      </c>
      <c r="D200" s="18">
        <f t="shared" ref="D200:AB200" si="14">SUM(D195:D199)</f>
        <v>0</v>
      </c>
      <c r="E200" s="18">
        <f t="shared" si="14"/>
        <v>0</v>
      </c>
      <c r="F200" s="18">
        <f t="shared" si="14"/>
        <v>0</v>
      </c>
      <c r="G200" s="18">
        <f t="shared" si="14"/>
        <v>0</v>
      </c>
      <c r="H200" s="18">
        <f t="shared" si="14"/>
        <v>0</v>
      </c>
      <c r="I200" s="18">
        <f t="shared" si="14"/>
        <v>0</v>
      </c>
      <c r="J200" s="18">
        <f t="shared" si="14"/>
        <v>0</v>
      </c>
      <c r="K200" s="18">
        <f t="shared" si="14"/>
        <v>0</v>
      </c>
      <c r="L200" s="18">
        <f t="shared" si="14"/>
        <v>0</v>
      </c>
      <c r="M200" s="18">
        <f t="shared" si="14"/>
        <v>0</v>
      </c>
      <c r="N200" s="19">
        <f t="shared" si="14"/>
        <v>0</v>
      </c>
      <c r="O200" s="19">
        <f t="shared" si="14"/>
        <v>0</v>
      </c>
      <c r="P200" s="19">
        <f t="shared" si="14"/>
        <v>0</v>
      </c>
      <c r="Q200" s="19">
        <f t="shared" si="14"/>
        <v>0</v>
      </c>
      <c r="R200" s="19">
        <f t="shared" si="14"/>
        <v>0</v>
      </c>
      <c r="S200" s="19">
        <f t="shared" si="14"/>
        <v>0</v>
      </c>
      <c r="T200" s="19">
        <f t="shared" si="14"/>
        <v>0</v>
      </c>
      <c r="U200" s="18">
        <f t="shared" si="14"/>
        <v>0</v>
      </c>
      <c r="V200" s="18">
        <f t="shared" si="14"/>
        <v>0</v>
      </c>
      <c r="W200" s="18">
        <f t="shared" si="14"/>
        <v>0</v>
      </c>
      <c r="X200" s="18">
        <f t="shared" si="14"/>
        <v>0</v>
      </c>
      <c r="Y200" s="18">
        <f t="shared" si="14"/>
        <v>0</v>
      </c>
      <c r="Z200" s="18">
        <f t="shared" si="14"/>
        <v>0</v>
      </c>
      <c r="AA200" s="20">
        <f t="shared" si="14"/>
        <v>0</v>
      </c>
      <c r="AB200" s="21">
        <f t="shared" si="14"/>
        <v>0</v>
      </c>
      <c r="AC200" s="22" t="e">
        <f>SUM(AC195:AC199)</f>
        <v>#DIV/0!</v>
      </c>
    </row>
    <row r="201" spans="1:2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3"/>
      <c r="O201" s="23"/>
      <c r="P201" s="23"/>
      <c r="Q201" s="23"/>
      <c r="R201" s="23"/>
      <c r="S201" s="23"/>
      <c r="T201" s="23"/>
      <c r="U201" s="2"/>
      <c r="V201" s="2"/>
      <c r="W201" s="2"/>
      <c r="X201" s="2"/>
      <c r="Y201" s="2"/>
      <c r="Z201" s="2"/>
      <c r="AA201" s="2"/>
      <c r="AB201" s="2"/>
      <c r="AC201" s="24"/>
    </row>
    <row r="202" spans="1:2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3"/>
      <c r="O202" s="23"/>
      <c r="P202" s="23"/>
      <c r="Q202" s="23"/>
      <c r="R202" s="23"/>
      <c r="S202" s="23"/>
      <c r="T202" s="23"/>
      <c r="U202" s="2"/>
      <c r="V202" s="2"/>
      <c r="W202" s="2"/>
      <c r="X202" s="2"/>
      <c r="Y202" s="2"/>
      <c r="Z202" s="2"/>
      <c r="AA202" s="2"/>
      <c r="AB202" s="2"/>
      <c r="AC202" s="24"/>
    </row>
    <row r="203" spans="1:2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3"/>
      <c r="O203" s="23"/>
      <c r="P203" s="23"/>
      <c r="Q203" s="23"/>
      <c r="R203" s="23"/>
      <c r="S203" s="23"/>
      <c r="T203" s="23"/>
      <c r="U203" s="2"/>
      <c r="V203" s="2"/>
      <c r="W203" s="2"/>
      <c r="X203" s="2"/>
      <c r="Y203" s="2"/>
      <c r="Z203" s="2"/>
      <c r="AA203" s="2"/>
      <c r="AB203" s="2"/>
      <c r="AC203" s="24"/>
    </row>
    <row r="204" spans="1:2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3"/>
      <c r="O204" s="23"/>
      <c r="P204" s="23"/>
      <c r="Q204" s="23"/>
      <c r="R204" s="23"/>
      <c r="S204" s="23"/>
      <c r="T204" s="23"/>
      <c r="U204" s="2"/>
      <c r="V204" s="2"/>
      <c r="W204" s="2"/>
      <c r="X204" s="2"/>
      <c r="Y204" s="2"/>
      <c r="Z204" s="2"/>
      <c r="AA204" s="2"/>
      <c r="AB204" s="2"/>
      <c r="AC204" s="24"/>
    </row>
    <row r="205" spans="1:2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3"/>
      <c r="O205" s="23"/>
      <c r="P205" s="23"/>
      <c r="Q205" s="23"/>
      <c r="R205" s="23"/>
      <c r="S205" s="23"/>
      <c r="T205" s="23"/>
      <c r="U205" s="2"/>
      <c r="V205" s="2"/>
      <c r="W205" s="2"/>
      <c r="X205" s="2"/>
      <c r="Y205" s="2"/>
      <c r="Z205" s="2"/>
      <c r="AA205" s="2"/>
      <c r="AB205" s="2"/>
      <c r="AC205" s="24"/>
    </row>
    <row r="206" spans="1:2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3"/>
      <c r="O206" s="23"/>
      <c r="P206" s="23"/>
      <c r="Q206" s="23"/>
      <c r="R206" s="23"/>
      <c r="S206" s="23"/>
      <c r="T206" s="23"/>
      <c r="U206" s="2"/>
      <c r="V206" s="2"/>
      <c r="W206" s="2"/>
      <c r="X206" s="2"/>
      <c r="Y206" s="2"/>
      <c r="Z206" s="2"/>
      <c r="AA206" s="2"/>
      <c r="AB206" s="2"/>
      <c r="AC206" s="24"/>
    </row>
    <row r="207" spans="1:2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3"/>
      <c r="O207" s="23"/>
      <c r="P207" s="23"/>
      <c r="Q207" s="23"/>
      <c r="R207" s="23"/>
      <c r="S207" s="23"/>
      <c r="T207" s="23"/>
      <c r="U207" s="2"/>
      <c r="V207" s="2"/>
      <c r="W207" s="2"/>
      <c r="X207" s="2"/>
      <c r="Y207" s="2"/>
      <c r="Z207" s="2"/>
      <c r="AA207" s="2"/>
      <c r="AB207" s="2"/>
      <c r="AC207" s="24"/>
    </row>
    <row r="208" spans="1:2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3"/>
      <c r="O208" s="23"/>
      <c r="P208" s="23"/>
      <c r="Q208" s="23"/>
      <c r="R208" s="23"/>
      <c r="S208" s="23"/>
      <c r="T208" s="23"/>
      <c r="U208" s="2"/>
      <c r="V208" s="2"/>
      <c r="W208" s="2"/>
      <c r="X208" s="2"/>
      <c r="Y208" s="2"/>
      <c r="Z208" s="2"/>
      <c r="AA208" s="2"/>
      <c r="AB208" s="2"/>
      <c r="AC208" s="24"/>
    </row>
    <row r="209" spans="1:2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3"/>
      <c r="O209" s="23"/>
      <c r="P209" s="23"/>
      <c r="Q209" s="23"/>
      <c r="R209" s="23"/>
      <c r="S209" s="23"/>
      <c r="T209" s="23"/>
      <c r="U209" s="2"/>
      <c r="V209" s="2"/>
      <c r="W209" s="2"/>
      <c r="X209" s="2"/>
      <c r="Y209" s="2"/>
      <c r="Z209" s="2"/>
      <c r="AA209" s="2"/>
      <c r="AB209" s="2"/>
      <c r="AC209" s="24"/>
    </row>
    <row r="210" spans="1:2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3"/>
      <c r="O210" s="23"/>
      <c r="P210" s="23"/>
      <c r="Q210" s="23"/>
      <c r="R210" s="23"/>
      <c r="S210" s="23"/>
      <c r="T210" s="23"/>
      <c r="U210" s="2"/>
      <c r="V210" s="2"/>
      <c r="W210" s="2"/>
      <c r="X210" s="2"/>
      <c r="Y210" s="2"/>
      <c r="Z210" s="2"/>
      <c r="AA210" s="2"/>
      <c r="AB210" s="2"/>
      <c r="AC210" s="24"/>
    </row>
    <row r="211" spans="1:2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3"/>
      <c r="O211" s="23"/>
      <c r="P211" s="23"/>
      <c r="Q211" s="23"/>
      <c r="R211" s="23"/>
      <c r="S211" s="23"/>
      <c r="T211" s="23"/>
      <c r="U211" s="2"/>
      <c r="V211" s="2"/>
      <c r="W211" s="2"/>
      <c r="X211" s="2"/>
      <c r="Y211" s="2"/>
      <c r="Z211" s="2"/>
      <c r="AA211" s="2"/>
      <c r="AB211" s="2"/>
      <c r="AC211" s="24"/>
    </row>
    <row r="212" spans="1:2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3"/>
      <c r="O212" s="23"/>
      <c r="P212" s="23"/>
      <c r="Q212" s="23"/>
      <c r="R212" s="23"/>
      <c r="S212" s="23"/>
      <c r="T212" s="23"/>
      <c r="U212" s="2"/>
      <c r="V212" s="2"/>
      <c r="W212" s="2"/>
      <c r="X212" s="2"/>
      <c r="Y212" s="2"/>
      <c r="Z212" s="2"/>
      <c r="AA212" s="2"/>
      <c r="AB212" s="2"/>
      <c r="AC212" s="24"/>
    </row>
    <row r="213" spans="1:2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3"/>
      <c r="O213" s="23"/>
      <c r="P213" s="23"/>
      <c r="Q213" s="23"/>
      <c r="R213" s="23"/>
      <c r="S213" s="23"/>
      <c r="T213" s="23"/>
      <c r="U213" s="2"/>
      <c r="V213" s="2"/>
      <c r="W213" s="2"/>
      <c r="X213" s="2"/>
      <c r="Y213" s="2"/>
      <c r="Z213" s="2"/>
      <c r="AA213" s="2"/>
      <c r="AB213" s="2"/>
      <c r="AC213" s="24"/>
    </row>
    <row r="214" spans="1:2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3"/>
      <c r="O214" s="23"/>
      <c r="P214" s="23"/>
      <c r="Q214" s="23"/>
      <c r="R214" s="23"/>
      <c r="S214" s="23"/>
      <c r="T214" s="23"/>
      <c r="U214" s="2"/>
      <c r="V214" s="2"/>
      <c r="W214" s="2"/>
      <c r="X214" s="2"/>
      <c r="Y214" s="2"/>
      <c r="Z214" s="2"/>
      <c r="AA214" s="2"/>
      <c r="AB214" s="2"/>
      <c r="AC214" s="24"/>
    </row>
    <row r="224" spans="1:29" ht="13.5" thickBot="1" x14ac:dyDescent="0.25">
      <c r="A224" s="66" t="s">
        <v>145</v>
      </c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</row>
    <row r="225" spans="1:29" ht="26.25" customHeight="1" thickTop="1" x14ac:dyDescent="0.2">
      <c r="A225" s="27" t="s">
        <v>146</v>
      </c>
      <c r="B225" s="28" t="s">
        <v>147</v>
      </c>
      <c r="C225" s="48">
        <f>HLOOKUP($C$4,[1]Черновик!$B$1:$P$81,[1]Черновик!R68,FALSE)</f>
        <v>0</v>
      </c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39">
        <f>SUM(C225:AA225)</f>
        <v>0</v>
      </c>
      <c r="AC225" s="11" t="e">
        <f>AB225/$AB$228</f>
        <v>#DIV/0!</v>
      </c>
    </row>
    <row r="226" spans="1:29" x14ac:dyDescent="0.2">
      <c r="A226" s="6" t="s">
        <v>148</v>
      </c>
      <c r="B226" s="3" t="s">
        <v>149</v>
      </c>
      <c r="C226" s="48">
        <f>HLOOKUP($C$4,[1]Черновик!$B$1:$P$81,[1]Черновик!R69,FALSE)</f>
        <v>0</v>
      </c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0">
        <f>SUM(C226:AA226)</f>
        <v>0</v>
      </c>
      <c r="AC226" s="13" t="e">
        <f>AB226/$AB$228</f>
        <v>#DIV/0!</v>
      </c>
    </row>
    <row r="227" spans="1:29" ht="13.5" thickBot="1" x14ac:dyDescent="0.25">
      <c r="A227" s="14" t="s">
        <v>150</v>
      </c>
      <c r="B227" s="38" t="s">
        <v>151</v>
      </c>
      <c r="C227" s="48">
        <f>HLOOKUP($C$4,[1]Черновик!$B$1:$P$81,[1]Черновик!R70,FALSE)</f>
        <v>0</v>
      </c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1">
        <f>SUM(C227:AA227)</f>
        <v>0</v>
      </c>
      <c r="AC227" s="17" t="e">
        <f>AB227/$AB$228</f>
        <v>#DIV/0!</v>
      </c>
    </row>
    <row r="228" spans="1:29" ht="14.25" thickTop="1" thickBot="1" x14ac:dyDescent="0.25">
      <c r="A228" s="18"/>
      <c r="B228" s="18" t="s">
        <v>13</v>
      </c>
      <c r="C228" s="18">
        <f>SUM(C225:C227)</f>
        <v>0</v>
      </c>
      <c r="D228" s="18">
        <f t="shared" ref="D228:AB228" si="15">SUM(D225:D227)</f>
        <v>0</v>
      </c>
      <c r="E228" s="18">
        <f t="shared" si="15"/>
        <v>0</v>
      </c>
      <c r="F228" s="18">
        <f t="shared" si="15"/>
        <v>0</v>
      </c>
      <c r="G228" s="18">
        <f t="shared" si="15"/>
        <v>0</v>
      </c>
      <c r="H228" s="18">
        <f t="shared" si="15"/>
        <v>0</v>
      </c>
      <c r="I228" s="18">
        <f t="shared" si="15"/>
        <v>0</v>
      </c>
      <c r="J228" s="18">
        <f t="shared" si="15"/>
        <v>0</v>
      </c>
      <c r="K228" s="18">
        <f t="shared" si="15"/>
        <v>0</v>
      </c>
      <c r="L228" s="18">
        <f t="shared" si="15"/>
        <v>0</v>
      </c>
      <c r="M228" s="18">
        <f t="shared" si="15"/>
        <v>0</v>
      </c>
      <c r="N228" s="19">
        <f t="shared" si="15"/>
        <v>0</v>
      </c>
      <c r="O228" s="19">
        <f t="shared" si="15"/>
        <v>0</v>
      </c>
      <c r="P228" s="19">
        <f t="shared" si="15"/>
        <v>0</v>
      </c>
      <c r="Q228" s="19">
        <f t="shared" si="15"/>
        <v>0</v>
      </c>
      <c r="R228" s="19">
        <f t="shared" si="15"/>
        <v>0</v>
      </c>
      <c r="S228" s="19">
        <f t="shared" si="15"/>
        <v>0</v>
      </c>
      <c r="T228" s="19">
        <f t="shared" si="15"/>
        <v>0</v>
      </c>
      <c r="U228" s="18">
        <f t="shared" si="15"/>
        <v>0</v>
      </c>
      <c r="V228" s="18">
        <f t="shared" si="15"/>
        <v>0</v>
      </c>
      <c r="W228" s="18">
        <f t="shared" si="15"/>
        <v>0</v>
      </c>
      <c r="X228" s="18">
        <f t="shared" si="15"/>
        <v>0</v>
      </c>
      <c r="Y228" s="18">
        <f t="shared" si="15"/>
        <v>0</v>
      </c>
      <c r="Z228" s="18">
        <f t="shared" si="15"/>
        <v>0</v>
      </c>
      <c r="AA228" s="20">
        <f t="shared" si="15"/>
        <v>0</v>
      </c>
      <c r="AB228" s="21">
        <f t="shared" si="15"/>
        <v>0</v>
      </c>
      <c r="AC228" s="22" t="e">
        <f>SUM(AC225:AC227)</f>
        <v>#DIV/0!</v>
      </c>
    </row>
    <row r="229" spans="1:2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3"/>
      <c r="O229" s="23"/>
      <c r="P229" s="23"/>
      <c r="Q229" s="23"/>
    </row>
    <row r="230" spans="1:29" ht="13.5" thickBot="1" x14ac:dyDescent="0.25">
      <c r="A230" s="2"/>
      <c r="B230" s="49" t="s">
        <v>152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3"/>
      <c r="O230" s="23"/>
      <c r="P230" s="23"/>
      <c r="Q230" s="23"/>
    </row>
    <row r="231" spans="1:29" ht="13.5" thickTop="1" x14ac:dyDescent="0.2">
      <c r="A231" s="3"/>
      <c r="B231" s="3" t="s">
        <v>153</v>
      </c>
      <c r="C231" s="36">
        <f>HLOOKUP($C$4,[1]Черновик!$B$1:$P$81,[1]Черновик!R71,FALSE)</f>
        <v>0</v>
      </c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9">
        <f>SUM(C231:AA231)</f>
        <v>0</v>
      </c>
      <c r="AC231" s="11" t="e">
        <f>AB231/$AB$233</f>
        <v>#DIV/0!</v>
      </c>
    </row>
    <row r="232" spans="1:29" ht="13.5" thickBot="1" x14ac:dyDescent="0.25">
      <c r="A232" s="38"/>
      <c r="B232" s="38" t="s">
        <v>154</v>
      </c>
      <c r="C232" s="36">
        <f>HLOOKUP($C$4,[1]Черновик!$B$1:$P$81,[1]Черновик!R72,FALSE)</f>
        <v>0</v>
      </c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41">
        <f>SUM(C232:AA232)</f>
        <v>0</v>
      </c>
      <c r="AC232" s="17" t="e">
        <f>AB232/$AB$233</f>
        <v>#DIV/0!</v>
      </c>
    </row>
    <row r="233" spans="1:29" ht="14.25" thickTop="1" thickBot="1" x14ac:dyDescent="0.25">
      <c r="A233" s="18"/>
      <c r="B233" s="18" t="s">
        <v>13</v>
      </c>
      <c r="C233" s="18">
        <f>SUM(C231:C232)</f>
        <v>0</v>
      </c>
      <c r="D233" s="18">
        <f t="shared" ref="D233:AB233" si="16">SUM(D231:D232)</f>
        <v>0</v>
      </c>
      <c r="E233" s="18">
        <f t="shared" si="16"/>
        <v>0</v>
      </c>
      <c r="F233" s="18">
        <f t="shared" si="16"/>
        <v>0</v>
      </c>
      <c r="G233" s="18">
        <f t="shared" si="16"/>
        <v>0</v>
      </c>
      <c r="H233" s="18">
        <f t="shared" si="16"/>
        <v>0</v>
      </c>
      <c r="I233" s="18">
        <f t="shared" si="16"/>
        <v>0</v>
      </c>
      <c r="J233" s="18">
        <f t="shared" si="16"/>
        <v>0</v>
      </c>
      <c r="K233" s="18">
        <f t="shared" si="16"/>
        <v>0</v>
      </c>
      <c r="L233" s="18">
        <f t="shared" si="16"/>
        <v>0</v>
      </c>
      <c r="M233" s="18">
        <f t="shared" si="16"/>
        <v>0</v>
      </c>
      <c r="N233" s="19">
        <f t="shared" si="16"/>
        <v>0</v>
      </c>
      <c r="O233" s="19">
        <f t="shared" si="16"/>
        <v>0</v>
      </c>
      <c r="P233" s="19">
        <f t="shared" si="16"/>
        <v>0</v>
      </c>
      <c r="Q233" s="19">
        <f t="shared" si="16"/>
        <v>0</v>
      </c>
      <c r="R233" s="19">
        <f t="shared" si="16"/>
        <v>0</v>
      </c>
      <c r="S233" s="19">
        <f t="shared" si="16"/>
        <v>0</v>
      </c>
      <c r="T233" s="19">
        <f t="shared" si="16"/>
        <v>0</v>
      </c>
      <c r="U233" s="18">
        <f t="shared" si="16"/>
        <v>0</v>
      </c>
      <c r="V233" s="18">
        <f t="shared" si="16"/>
        <v>0</v>
      </c>
      <c r="W233" s="18">
        <f t="shared" si="16"/>
        <v>0</v>
      </c>
      <c r="X233" s="18">
        <f t="shared" si="16"/>
        <v>0</v>
      </c>
      <c r="Y233" s="18">
        <f t="shared" si="16"/>
        <v>0</v>
      </c>
      <c r="Z233" s="18">
        <f t="shared" si="16"/>
        <v>0</v>
      </c>
      <c r="AA233" s="20">
        <f t="shared" si="16"/>
        <v>0</v>
      </c>
      <c r="AB233" s="21">
        <f t="shared" si="16"/>
        <v>0</v>
      </c>
      <c r="AC233" s="22" t="e">
        <f>SUM(AC231:AC232)</f>
        <v>#DIV/0!</v>
      </c>
    </row>
    <row r="235" spans="1:29" ht="13.5" thickBot="1" x14ac:dyDescent="0.25">
      <c r="B235" s="25" t="s">
        <v>155</v>
      </c>
    </row>
    <row r="236" spans="1:29" ht="13.5" thickTop="1" x14ac:dyDescent="0.2">
      <c r="A236" s="3"/>
      <c r="B236" s="50" t="s">
        <v>156</v>
      </c>
      <c r="C236" s="36">
        <f>HLOOKUP($C$4,[1]Черновик!$B$1:$P$81,[1]Черновик!R73,FALSE)</f>
        <v>0</v>
      </c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9">
        <f>SUM(C236:AA236)</f>
        <v>0</v>
      </c>
      <c r="AC236" s="11" t="e">
        <f>AB236/$AB$241</f>
        <v>#DIV/0!</v>
      </c>
    </row>
    <row r="237" spans="1:29" x14ac:dyDescent="0.2">
      <c r="A237" s="3"/>
      <c r="B237" s="51" t="s">
        <v>157</v>
      </c>
      <c r="C237" s="36">
        <f>HLOOKUP($C$4,[1]Черновик!$B$1:$P$81,[1]Черновик!R74,FALSE)</f>
        <v>0</v>
      </c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40">
        <f>SUM(C237:AA237)</f>
        <v>0</v>
      </c>
      <c r="AC237" s="13" t="e">
        <f>AB237/$AB$241</f>
        <v>#DIV/0!</v>
      </c>
    </row>
    <row r="238" spans="1:29" x14ac:dyDescent="0.2">
      <c r="A238" s="3"/>
      <c r="B238" s="51" t="s">
        <v>158</v>
      </c>
      <c r="C238" s="36">
        <f>HLOOKUP($C$4,[1]Черновик!$B$1:$P$81,[1]Черновик!R75,FALSE)</f>
        <v>0</v>
      </c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40">
        <f>SUM(C238:AA238)</f>
        <v>0</v>
      </c>
      <c r="AC238" s="13" t="e">
        <f>AB238/$AB$241</f>
        <v>#DIV/0!</v>
      </c>
    </row>
    <row r="239" spans="1:29" x14ac:dyDescent="0.2">
      <c r="A239" s="3"/>
      <c r="B239" s="51" t="s">
        <v>159</v>
      </c>
      <c r="C239" s="36">
        <f>HLOOKUP($C$4,[1]Черновик!$B$1:$P$81,[1]Черновик!R76,FALSE)</f>
        <v>0</v>
      </c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40">
        <f>SUM(C239:AA239)</f>
        <v>0</v>
      </c>
      <c r="AC239" s="13" t="e">
        <f>AB239/$AB$241</f>
        <v>#DIV/0!</v>
      </c>
    </row>
    <row r="240" spans="1:29" ht="13.5" thickBot="1" x14ac:dyDescent="0.25">
      <c r="A240" s="38"/>
      <c r="B240" s="52" t="s">
        <v>160</v>
      </c>
      <c r="C240" s="36">
        <f>HLOOKUP($C$4,[1]Черновик!$B$1:$P$81,[1]Черновик!R77,FALSE)</f>
        <v>0</v>
      </c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41">
        <f>SUM(C240:AA240)</f>
        <v>0</v>
      </c>
      <c r="AC240" s="17" t="e">
        <f>AB240/$AB$241</f>
        <v>#DIV/0!</v>
      </c>
    </row>
    <row r="241" spans="1:29" ht="14.25" thickTop="1" thickBot="1" x14ac:dyDescent="0.25">
      <c r="A241" s="18"/>
      <c r="B241" s="18" t="s">
        <v>13</v>
      </c>
      <c r="C241" s="18">
        <f>SUM(C236:C240)</f>
        <v>0</v>
      </c>
      <c r="D241" s="18">
        <f t="shared" ref="D241:AB241" si="17">SUM(D236:D240)</f>
        <v>0</v>
      </c>
      <c r="E241" s="18">
        <f t="shared" si="17"/>
        <v>0</v>
      </c>
      <c r="F241" s="18">
        <f t="shared" si="17"/>
        <v>0</v>
      </c>
      <c r="G241" s="18">
        <f t="shared" si="17"/>
        <v>0</v>
      </c>
      <c r="H241" s="18">
        <f t="shared" si="17"/>
        <v>0</v>
      </c>
      <c r="I241" s="18">
        <f t="shared" si="17"/>
        <v>0</v>
      </c>
      <c r="J241" s="18">
        <f t="shared" si="17"/>
        <v>0</v>
      </c>
      <c r="K241" s="18">
        <f t="shared" si="17"/>
        <v>0</v>
      </c>
      <c r="L241" s="18">
        <f t="shared" si="17"/>
        <v>0</v>
      </c>
      <c r="M241" s="18">
        <f t="shared" si="17"/>
        <v>0</v>
      </c>
      <c r="N241" s="19">
        <f t="shared" si="17"/>
        <v>0</v>
      </c>
      <c r="O241" s="19">
        <f t="shared" si="17"/>
        <v>0</v>
      </c>
      <c r="P241" s="19">
        <f t="shared" si="17"/>
        <v>0</v>
      </c>
      <c r="Q241" s="19">
        <f t="shared" si="17"/>
        <v>0</v>
      </c>
      <c r="R241" s="19">
        <f t="shared" si="17"/>
        <v>0</v>
      </c>
      <c r="S241" s="19">
        <f t="shared" si="17"/>
        <v>0</v>
      </c>
      <c r="T241" s="19">
        <f t="shared" si="17"/>
        <v>0</v>
      </c>
      <c r="U241" s="18">
        <f t="shared" si="17"/>
        <v>0</v>
      </c>
      <c r="V241" s="18">
        <f t="shared" si="17"/>
        <v>0</v>
      </c>
      <c r="W241" s="18">
        <f t="shared" si="17"/>
        <v>0</v>
      </c>
      <c r="X241" s="18">
        <f t="shared" si="17"/>
        <v>0</v>
      </c>
      <c r="Y241" s="18">
        <f t="shared" si="17"/>
        <v>0</v>
      </c>
      <c r="Z241" s="18">
        <f t="shared" si="17"/>
        <v>0</v>
      </c>
      <c r="AA241" s="20">
        <f t="shared" si="17"/>
        <v>0</v>
      </c>
      <c r="AB241" s="21">
        <f t="shared" si="17"/>
        <v>0</v>
      </c>
      <c r="AC241" s="22" t="e">
        <f>SUM(AC236:AC240)</f>
        <v>#DIV/0!</v>
      </c>
    </row>
    <row r="242" spans="1:29" ht="13.5" thickBot="1" x14ac:dyDescent="0.25"/>
    <row r="243" spans="1:29" ht="13.5" thickBot="1" x14ac:dyDescent="0.25">
      <c r="A243" s="53"/>
      <c r="B243" s="54" t="s">
        <v>161</v>
      </c>
      <c r="C243" s="53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6"/>
      <c r="O243" s="56"/>
      <c r="P243" s="56"/>
      <c r="Q243" s="56"/>
      <c r="R243" s="56"/>
      <c r="S243" s="56"/>
      <c r="T243" s="56"/>
      <c r="U243" s="55"/>
      <c r="V243" s="55"/>
      <c r="W243" s="55"/>
      <c r="X243" s="55"/>
      <c r="Y243" s="55"/>
      <c r="Z243" s="55"/>
      <c r="AA243" s="55"/>
      <c r="AB243" s="55"/>
      <c r="AC243" s="57"/>
    </row>
    <row r="244" spans="1:29" x14ac:dyDescent="0.2">
      <c r="A244" s="58"/>
      <c r="B244" s="59" t="s">
        <v>162</v>
      </c>
      <c r="C244" s="60">
        <f>HLOOKUP($C$4,[1]Черновик!$B$1:$P$81,[1]Черновик!R78,FALSE)</f>
        <v>0</v>
      </c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1">
        <f>SUM(C244:AA244)</f>
        <v>0</v>
      </c>
      <c r="AC244" s="62" t="e">
        <f>AB244/$AB$248</f>
        <v>#DIV/0!</v>
      </c>
    </row>
    <row r="245" spans="1:29" x14ac:dyDescent="0.2">
      <c r="A245" s="3"/>
      <c r="B245" s="63" t="s">
        <v>163</v>
      </c>
      <c r="C245" s="60">
        <f>HLOOKUP($C$4,[1]Черновик!$B$1:$P$81,[1]Черновик!R79,FALSE)</f>
        <v>0</v>
      </c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40">
        <f>SUM(C245:AA245)</f>
        <v>0</v>
      </c>
      <c r="AC245" s="13" t="e">
        <f>AB245/$AB$248</f>
        <v>#DIV/0!</v>
      </c>
    </row>
    <row r="246" spans="1:29" x14ac:dyDescent="0.2">
      <c r="A246" s="3"/>
      <c r="B246" s="63" t="s">
        <v>164</v>
      </c>
      <c r="C246" s="60">
        <f>HLOOKUP($C$4,[1]Черновик!$B$1:$P$81,[1]Черновик!R80,FALSE)</f>
        <v>0</v>
      </c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40">
        <f>SUM(C246:AA246)</f>
        <v>0</v>
      </c>
      <c r="AC246" s="13" t="e">
        <f>AB246/$AB$248</f>
        <v>#DIV/0!</v>
      </c>
    </row>
    <row r="247" spans="1:29" ht="13.5" thickBot="1" x14ac:dyDescent="0.25">
      <c r="A247" s="38"/>
      <c r="B247" s="64" t="s">
        <v>165</v>
      </c>
      <c r="C247" s="60">
        <f>HLOOKUP($C$4,[1]Черновик!$B$1:$P$81,[1]Черновик!R81,FALSE)</f>
        <v>0</v>
      </c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41">
        <f>SUM(C247:AA247)</f>
        <v>0</v>
      </c>
      <c r="AC247" s="17" t="e">
        <f>AB247/$AB$248</f>
        <v>#DIV/0!</v>
      </c>
    </row>
    <row r="248" spans="1:29" ht="14.25" thickTop="1" thickBot="1" x14ac:dyDescent="0.25">
      <c r="A248" s="18"/>
      <c r="B248" s="18" t="s">
        <v>13</v>
      </c>
      <c r="C248" s="18">
        <f>SUM(C244:C247)</f>
        <v>0</v>
      </c>
      <c r="D248" s="18">
        <f t="shared" ref="D248:AB248" si="18">SUM(D244:D247)</f>
        <v>0</v>
      </c>
      <c r="E248" s="18">
        <f t="shared" si="18"/>
        <v>0</v>
      </c>
      <c r="F248" s="18">
        <f t="shared" si="18"/>
        <v>0</v>
      </c>
      <c r="G248" s="18">
        <f t="shared" si="18"/>
        <v>0</v>
      </c>
      <c r="H248" s="18">
        <f t="shared" si="18"/>
        <v>0</v>
      </c>
      <c r="I248" s="18">
        <f t="shared" si="18"/>
        <v>0</v>
      </c>
      <c r="J248" s="18">
        <f t="shared" si="18"/>
        <v>0</v>
      </c>
      <c r="K248" s="18">
        <f t="shared" si="18"/>
        <v>0</v>
      </c>
      <c r="L248" s="18">
        <f t="shared" si="18"/>
        <v>0</v>
      </c>
      <c r="M248" s="18">
        <f t="shared" si="18"/>
        <v>0</v>
      </c>
      <c r="N248" s="19">
        <f t="shared" si="18"/>
        <v>0</v>
      </c>
      <c r="O248" s="19">
        <f t="shared" si="18"/>
        <v>0</v>
      </c>
      <c r="P248" s="19">
        <f t="shared" si="18"/>
        <v>0</v>
      </c>
      <c r="Q248" s="19">
        <f t="shared" si="18"/>
        <v>0</v>
      </c>
      <c r="R248" s="19">
        <f t="shared" si="18"/>
        <v>0</v>
      </c>
      <c r="S248" s="19">
        <f t="shared" si="18"/>
        <v>0</v>
      </c>
      <c r="T248" s="19">
        <f t="shared" si="18"/>
        <v>0</v>
      </c>
      <c r="U248" s="18">
        <f t="shared" si="18"/>
        <v>0</v>
      </c>
      <c r="V248" s="18">
        <f t="shared" si="18"/>
        <v>0</v>
      </c>
      <c r="W248" s="18">
        <f t="shared" si="18"/>
        <v>0</v>
      </c>
      <c r="X248" s="18">
        <f t="shared" si="18"/>
        <v>0</v>
      </c>
      <c r="Y248" s="18">
        <f t="shared" si="18"/>
        <v>0</v>
      </c>
      <c r="Z248" s="18">
        <f t="shared" si="18"/>
        <v>0</v>
      </c>
      <c r="AA248" s="20">
        <f t="shared" si="18"/>
        <v>0</v>
      </c>
      <c r="AB248" s="21">
        <f t="shared" si="18"/>
        <v>0</v>
      </c>
      <c r="AC248" s="22" t="e">
        <f>SUM(AC244:AC247)</f>
        <v>#DIV/0!</v>
      </c>
    </row>
  </sheetData>
  <sheetProtection password="CC71" sheet="1" formatCells="0" formatColumns="0" formatRows="0" insertColumns="0" insertRows="0" insertHyperlinks="0" deleteColumns="0" deleteRows="0" sort="0" autoFilter="0" pivotTables="0"/>
  <mergeCells count="10">
    <mergeCell ref="A160:AC160"/>
    <mergeCell ref="A187:AC187"/>
    <mergeCell ref="A194:O194"/>
    <mergeCell ref="A224:O224"/>
    <mergeCell ref="A1:AC1"/>
    <mergeCell ref="A2:AC2"/>
    <mergeCell ref="A5:AC5"/>
    <mergeCell ref="A40:O40"/>
    <mergeCell ref="A115:AC115"/>
    <mergeCell ref="A154:AC154"/>
  </mergeCells>
  <pageMargins left="0.19685039370078741" right="0.19685039370078741" top="0.39370078740157483" bottom="0.39370078740157483" header="0.51181102362204722" footer="0.51181102362204722"/>
  <pageSetup paperSize="9" orientation="landscape" r:id="rId1"/>
  <headerFooter alignWithMargins="0"/>
  <rowBreaks count="1" manualBreakCount="1">
    <brk id="2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2015-04-14T05:35:20Z</dcterms:modified>
</cp:coreProperties>
</file>